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chartsheets/sheet6.xml" ContentType="application/vnd.openxmlformats-officedocument.spreadsheetml.chartsheet+xml"/>
  <Override PartName="/xl/worksheets/sheet6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1E04D4E1-2011-466F-A806-93D8934315B2}" xr6:coauthVersionLast="44" xr6:coauthVersionMax="44" xr10:uidLastSave="{00000000-0000-0000-0000-000000000000}"/>
  <bookViews>
    <workbookView xWindow="-120" yWindow="-120" windowWidth="24240" windowHeight="13140" tabRatio="914" firstSheet="8" activeTab="11" xr2:uid="{00000000-000D-0000-FFFF-FFFF00000000}"/>
  </bookViews>
  <sheets>
    <sheet name="Riepilogo INCIDI C1 Punto 30" sheetId="1" r:id="rId1"/>
    <sheet name="1. Sistema Idrico (Triennio)" sheetId="2" r:id="rId2"/>
    <sheet name="1. Trend Sist.IDRICO" sheetId="5" r:id="rId3"/>
    <sheet name="1. Sistema Idrico (mensile)" sheetId="14" r:id="rId4"/>
    <sheet name="1.Trend Sist. Idrico (mensile)" sheetId="15" r:id="rId5"/>
    <sheet name="2. Sistema Energetico" sheetId="4" r:id="rId6"/>
    <sheet name="2. Trend Sist.Energia INDICE" sheetId="8" r:id="rId7"/>
    <sheet name="2. Trend Sist.EE (cogen prod)" sheetId="6" r:id="rId8"/>
    <sheet name="2. Trend Sist.EE (cogen consum)" sheetId="7" r:id="rId9"/>
    <sheet name="2. Sistema Energetico (mensile)" sheetId="12" r:id="rId10"/>
    <sheet name="2.Trend Mensile Sist. Energ" sheetId="13" r:id="rId11"/>
    <sheet name="3. Rifiuti" sheetId="3" r:id="rId12"/>
    <sheet name="3. Trend Rifiuti" sheetId="9" r:id="rId13"/>
    <sheet name="3. Trend Rifiuti Smalt" sheetId="10" r:id="rId14"/>
    <sheet name="3. Trend Rifiuti Recup" sheetId="11" r:id="rId15"/>
  </sheets>
  <definedNames>
    <definedName name="_xlnm.Print_Area" localSheetId="3">'1. Sistema Idrico (mensile)'!$A$1:$B$2</definedName>
    <definedName name="_xlnm.Print_Area" localSheetId="1">'1. Sistema Idrico (Triennio)'!$A$1:$F$14</definedName>
    <definedName name="_xlnm.Print_Area" localSheetId="5">'2. Sistema Energetico'!$A$1:$H$21</definedName>
    <definedName name="_xlnm.Print_Area" localSheetId="9">'2. Sistema Energetico (mensile)'!$A$1:$H$14</definedName>
    <definedName name="_xlnm.Print_Area" localSheetId="11">'3. Rifiuti'!$A$1:$D$9</definedName>
    <definedName name="_xlnm.Print_Area" localSheetId="0">'Riepilogo INCIDI C1 Punto 30'!$A$1:$A$19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3" l="1"/>
  <c r="D6" i="3"/>
  <c r="D4" i="3" l="1"/>
  <c r="C8" i="3"/>
  <c r="B8" i="3"/>
  <c r="C6" i="3"/>
  <c r="B6" i="3"/>
  <c r="C4" i="3"/>
  <c r="B4" i="3"/>
  <c r="E27" i="12"/>
  <c r="F27" i="12" s="1"/>
  <c r="E28" i="12"/>
  <c r="F28" i="12"/>
  <c r="E29" i="12"/>
  <c r="F29" i="12" s="1"/>
  <c r="E30" i="12"/>
  <c r="F30" i="12"/>
  <c r="E31" i="12"/>
  <c r="F31" i="12" s="1"/>
  <c r="E32" i="12"/>
  <c r="F32" i="12"/>
  <c r="E33" i="12"/>
  <c r="F33" i="12" s="1"/>
  <c r="E34" i="12"/>
  <c r="F34" i="12"/>
  <c r="E35" i="12"/>
  <c r="F35" i="12" s="1"/>
  <c r="E36" i="12"/>
  <c r="F36" i="12"/>
  <c r="E37" i="12"/>
  <c r="F37" i="12" s="1"/>
  <c r="E38" i="12"/>
  <c r="F38" i="12"/>
  <c r="G15" i="4"/>
  <c r="F15" i="4"/>
  <c r="E15" i="4"/>
  <c r="D15" i="4"/>
  <c r="C15" i="4"/>
  <c r="B15" i="4"/>
  <c r="I27" i="14"/>
  <c r="J27" i="14"/>
  <c r="I28" i="14"/>
  <c r="J28" i="14"/>
  <c r="I29" i="14"/>
  <c r="J29" i="14"/>
  <c r="I30" i="14"/>
  <c r="J30" i="14"/>
  <c r="I31" i="14"/>
  <c r="J31" i="14"/>
  <c r="I32" i="14"/>
  <c r="J32" i="14"/>
  <c r="I33" i="14"/>
  <c r="J33" i="14"/>
  <c r="I34" i="14"/>
  <c r="J34" i="14"/>
  <c r="I35" i="14"/>
  <c r="J35" i="14"/>
  <c r="I36" i="14"/>
  <c r="J36" i="14"/>
  <c r="I37" i="14"/>
  <c r="J37" i="14"/>
  <c r="I38" i="14"/>
  <c r="J38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F27" i="14" l="1"/>
  <c r="F28" i="14"/>
  <c r="F29" i="14"/>
  <c r="F30" i="14"/>
  <c r="F31" i="14"/>
  <c r="F32" i="14"/>
  <c r="F33" i="14"/>
  <c r="F34" i="14"/>
  <c r="F35" i="14"/>
  <c r="F36" i="14"/>
  <c r="F37" i="14"/>
  <c r="F38" i="14"/>
  <c r="D8" i="2"/>
  <c r="C8" i="2"/>
  <c r="C11" i="2"/>
  <c r="C10" i="2"/>
  <c r="B8" i="2"/>
  <c r="B11" i="2" s="1"/>
  <c r="B10" i="2" l="1"/>
  <c r="G3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F4" i="14" l="1"/>
  <c r="J4" i="14" s="1"/>
  <c r="F5" i="14"/>
  <c r="J5" i="14" s="1"/>
  <c r="F6" i="14"/>
  <c r="F7" i="14"/>
  <c r="J7" i="14" s="1"/>
  <c r="F8" i="14"/>
  <c r="J8" i="14" s="1"/>
  <c r="F9" i="14"/>
  <c r="J9" i="14" s="1"/>
  <c r="F10" i="14"/>
  <c r="F11" i="14"/>
  <c r="J11" i="14" s="1"/>
  <c r="F12" i="14"/>
  <c r="J12" i="14" s="1"/>
  <c r="F13" i="14"/>
  <c r="J13" i="14" s="1"/>
  <c r="F14" i="14"/>
  <c r="F3" i="14"/>
  <c r="J3" i="14" s="1"/>
  <c r="F16" i="14"/>
  <c r="J16" i="14" s="1"/>
  <c r="F17" i="14"/>
  <c r="J17" i="14" s="1"/>
  <c r="F18" i="14"/>
  <c r="F19" i="14"/>
  <c r="J19" i="14" s="1"/>
  <c r="F20" i="14"/>
  <c r="J20" i="14" s="1"/>
  <c r="F21" i="14"/>
  <c r="J21" i="14" s="1"/>
  <c r="F22" i="14"/>
  <c r="F23" i="14"/>
  <c r="J23" i="14" s="1"/>
  <c r="F24" i="14"/>
  <c r="J24" i="14" s="1"/>
  <c r="F25" i="14"/>
  <c r="J25" i="14" s="1"/>
  <c r="F26" i="14"/>
  <c r="J26" i="14" s="1"/>
  <c r="F15" i="14"/>
  <c r="J15" i="14" s="1"/>
  <c r="H15" i="4"/>
  <c r="E15" i="12"/>
  <c r="F15" i="12" s="1"/>
  <c r="E16" i="12"/>
  <c r="F16" i="12" s="1"/>
  <c r="E17" i="12"/>
  <c r="F17" i="12" s="1"/>
  <c r="E18" i="12"/>
  <c r="F18" i="12" s="1"/>
  <c r="E19" i="12"/>
  <c r="F19" i="12" s="1"/>
  <c r="E20" i="12"/>
  <c r="F20" i="12" s="1"/>
  <c r="E21" i="12"/>
  <c r="F21" i="12" s="1"/>
  <c r="E22" i="12"/>
  <c r="F22" i="12" s="1"/>
  <c r="E23" i="12"/>
  <c r="F23" i="12" s="1"/>
  <c r="E24" i="12"/>
  <c r="F24" i="12" s="1"/>
  <c r="E25" i="12"/>
  <c r="F25" i="12" s="1"/>
  <c r="E26" i="12"/>
  <c r="F26" i="12" s="1"/>
  <c r="E3" i="12"/>
  <c r="F3" i="12" s="1"/>
  <c r="E4" i="12"/>
  <c r="F4" i="12" s="1"/>
  <c r="E5" i="12"/>
  <c r="F5" i="12" s="1"/>
  <c r="E6" i="12"/>
  <c r="F6" i="12" s="1"/>
  <c r="E7" i="12"/>
  <c r="F7" i="12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I8" i="14" l="1"/>
  <c r="I13" i="14"/>
  <c r="I11" i="14"/>
  <c r="I25" i="14"/>
  <c r="I15" i="14"/>
  <c r="I18" i="14"/>
  <c r="J18" i="14"/>
  <c r="J14" i="14"/>
  <c r="I14" i="14"/>
  <c r="J10" i="14"/>
  <c r="I10" i="14"/>
  <c r="I6" i="14"/>
  <c r="J6" i="14"/>
  <c r="I12" i="14"/>
  <c r="I21" i="14"/>
  <c r="I19" i="14"/>
  <c r="I23" i="14"/>
  <c r="I20" i="14"/>
  <c r="I5" i="14"/>
  <c r="I26" i="14"/>
  <c r="I16" i="14"/>
  <c r="I4" i="14"/>
  <c r="I9" i="14"/>
  <c r="I3" i="14"/>
  <c r="I17" i="14"/>
  <c r="I7" i="14"/>
  <c r="I24" i="14"/>
  <c r="D11" i="2"/>
  <c r="C17" i="4" l="1"/>
  <c r="C18" i="4" s="1"/>
  <c r="I15" i="4"/>
  <c r="J15" i="4"/>
  <c r="D10" i="2"/>
  <c r="H17" i="4" l="1"/>
  <c r="H18" i="4" s="1"/>
  <c r="F17" i="4" l="1"/>
  <c r="F18" i="4" s="1"/>
</calcChain>
</file>

<file path=xl/sharedStrings.xml><?xml version="1.0" encoding="utf-8"?>
<sst xmlns="http://schemas.openxmlformats.org/spreadsheetml/2006/main" count="104" uniqueCount="72">
  <si>
    <t>FASE</t>
  </si>
  <si>
    <t>Consumo Totale Idrico/Prodotto Finale di Lavorazione</t>
  </si>
  <si>
    <t>Bilancio Idrico con Confronto BREF</t>
  </si>
  <si>
    <t>Bilancio Energetico con confronto BREF</t>
  </si>
  <si>
    <t>Consorzio SISRI</t>
  </si>
  <si>
    <t>Acque Pozzi Profondi</t>
  </si>
  <si>
    <t>CILLARESE</t>
  </si>
  <si>
    <t>Arrivo AQP S.p.A. (per uso potabile)</t>
  </si>
  <si>
    <t>PRODUZIONE TOTALE API (t)</t>
  </si>
  <si>
    <r>
      <t>INDICE: Consumo Totale Idrico/Prodotto Finale di Lavorazione (m</t>
    </r>
    <r>
      <rPr>
        <b/>
        <vertAlign val="superscript"/>
        <sz val="12"/>
        <color rgb="FF002060"/>
        <rFont val="Calibri"/>
        <family val="2"/>
        <scheme val="minor"/>
      </rPr>
      <t>3</t>
    </r>
    <r>
      <rPr>
        <b/>
        <sz val="12"/>
        <color rgb="FF002060"/>
        <rFont val="Calibri"/>
        <family val="2"/>
        <scheme val="minor"/>
      </rPr>
      <t>/t)</t>
    </r>
  </si>
  <si>
    <t>ANNO 2017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</si>
  <si>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</si>
  <si>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</si>
  <si>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</si>
  <si>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</si>
  <si>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</si>
  <si>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</si>
  <si>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</si>
  <si>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</si>
  <si>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</si>
  <si>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</si>
  <si>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</si>
  <si>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</si>
  <si>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 xml:space="preserve">Mese </t>
  </si>
  <si>
    <t>INDICE: Consumo Energia Elettrica da Impianto Cogenerazione/Consumo Energia Elettrica Totale</t>
  </si>
  <si>
    <t>Consumo Energia Elettrica Acquistata da Rete di Distribuzione (kWh)</t>
  </si>
  <si>
    <t>TOTALE ANNO</t>
  </si>
  <si>
    <t>Produzione Energia Elettrica da Imp. Cogenerazione (kWh)</t>
  </si>
  <si>
    <t>Consumo Energia Elettrica da Imp. Cogenerazione (kWh)</t>
  </si>
  <si>
    <t>Totale CONSUMO ANNO Energia Elettrica= Consumo EE da Cogen.+ Consumo EE Acquistata da rete</t>
  </si>
  <si>
    <t>Produzione da Impianto Cogenarazione</t>
  </si>
  <si>
    <t>Consumo Elettrico da Impianto Cogenarazione</t>
  </si>
  <si>
    <t>Consumo energetico cogenerazione/consumo energetico totale</t>
  </si>
  <si>
    <t>1. SISTEMA IDRICO</t>
  </si>
  <si>
    <t>2. SISTEMA ENERGETICO</t>
  </si>
  <si>
    <t>3. RIFIUTI</t>
  </si>
  <si>
    <r>
      <t>CONSUMO IDRICO TOTALE (m</t>
    </r>
    <r>
      <rPr>
        <vertAlign val="superscript"/>
        <sz val="12"/>
        <color rgb="FF002060"/>
        <rFont val="Times New Roman"/>
        <family val="1"/>
      </rPr>
      <t>3</t>
    </r>
    <r>
      <rPr>
        <sz val="12"/>
        <color rgb="FF002060"/>
        <rFont val="Times New Roman"/>
        <family val="1"/>
      </rPr>
      <t>)</t>
    </r>
  </si>
  <si>
    <t>INDICE: Quantità Rifiuti Prodotti/Prodotto Finito</t>
  </si>
  <si>
    <t>INDICE: quantità rifiuti prodotti/smaltimento</t>
  </si>
  <si>
    <t>INDICE: quantità rifiuti prodotti/recupero</t>
  </si>
  <si>
    <t>quantità rifiuti a smaltimento (t)</t>
  </si>
  <si>
    <t>quantità rifiuti a recupero (t)</t>
  </si>
  <si>
    <t>Prelievi Idrici</t>
  </si>
  <si>
    <t>FONTI DI APPROVVIGIONAMENTO</t>
  </si>
  <si>
    <t>Dettaglio Tabella di cui al Punto 30 Allegato C1 D.D. N°09/2014</t>
  </si>
  <si>
    <t>2. SISTEMA  ENERGETICO</t>
  </si>
  <si>
    <t>Quantità Rifiuti prodotti/Prodotto Finito</t>
  </si>
  <si>
    <t>Quantità di Rifiuti prodotti/smaltimento</t>
  </si>
  <si>
    <t>Quantità di Rifiuti prodotti/Recupero</t>
  </si>
  <si>
    <r>
      <rPr>
        <b/>
        <sz val="12"/>
        <color rgb="FF002060"/>
        <rFont val="Times New Roman"/>
        <family val="1"/>
      </rPr>
      <t>Bilancio idrico con confronto BREF:</t>
    </r>
    <r>
      <rPr>
        <sz val="12"/>
        <color rgb="FF002060"/>
        <rFont val="Times New Roman"/>
        <family val="1"/>
      </rPr>
      <t xml:space="preserve"> il bilancio idrico, la gestione dei processi produttivi oltre che le scelte impiantistiche adottate a monte dallo Stabilimento sono  in linea con quanto previsto dalle </t>
    </r>
    <r>
      <rPr>
        <i/>
        <sz val="12"/>
        <color rgb="FF002060"/>
        <rFont val="Times New Roman"/>
        <family val="1"/>
      </rPr>
      <t xml:space="preserve">Best Available Techniques Reference document </t>
    </r>
    <r>
      <rPr>
        <sz val="12"/>
        <color rgb="FF002060"/>
        <rFont val="Times New Roman"/>
        <family val="1"/>
      </rPr>
      <t>(</t>
    </r>
    <r>
      <rPr>
        <i/>
        <sz val="12"/>
        <color rgb="FF002060"/>
        <rFont val="Times New Roman"/>
        <family val="1"/>
      </rPr>
      <t>BREFs</t>
    </r>
    <r>
      <rPr>
        <sz val="12"/>
        <color rgb="FF002060"/>
        <rFont val="Times New Roman"/>
        <family val="1"/>
      </rPr>
      <t>)  redatte dalla Commissione Europea IPPC.</t>
    </r>
  </si>
  <si>
    <r>
      <rPr>
        <b/>
        <sz val="12"/>
        <color rgb="FF002060"/>
        <rFont val="Times New Roman"/>
        <family val="1"/>
      </rPr>
      <t>Bilancio energetico con confronto BREF:</t>
    </r>
    <r>
      <rPr>
        <sz val="12"/>
        <color rgb="FF002060"/>
        <rFont val="Times New Roman"/>
        <family val="1"/>
      </rPr>
      <t xml:space="preserve"> il bilancio energetico, la gestione dei processi produttivi oltre che le scelte impiantistiche adottate a monte dallo Stabilimento sono  in linea con quanto previsto dalle </t>
    </r>
    <r>
      <rPr>
        <i/>
        <sz val="12"/>
        <color rgb="FF002060"/>
        <rFont val="Times New Roman"/>
        <family val="1"/>
      </rPr>
      <t xml:space="preserve">Best Available Techniques Reference document </t>
    </r>
    <r>
      <rPr>
        <sz val="12"/>
        <color rgb="FF002060"/>
        <rFont val="Times New Roman"/>
        <family val="1"/>
      </rPr>
      <t>(</t>
    </r>
    <r>
      <rPr>
        <i/>
        <sz val="12"/>
        <color rgb="FF002060"/>
        <rFont val="Times New Roman"/>
        <family val="1"/>
      </rPr>
      <t>BREFs</t>
    </r>
    <r>
      <rPr>
        <sz val="12"/>
        <color rgb="FF002060"/>
        <rFont val="Times New Roman"/>
        <family val="1"/>
      </rPr>
      <t>)  redatte dalla Commissione Europea IPPC.</t>
    </r>
  </si>
  <si>
    <t>ANNO 2018</t>
  </si>
  <si>
    <t>Quantità Rifiuti Prodotti (t)*</t>
  </si>
  <si>
    <t>INDICE: Consumo Totale Idrico/Prodotto Finale di Lavorazione (m3/Kg)</t>
  </si>
  <si>
    <t>Consumo Eenergia Elettrica Totale (kWh)</t>
  </si>
  <si>
    <t>Consumo Energia Cogenerazione/Consumo Energia Totale</t>
  </si>
  <si>
    <t>PRODUZIONE TOTALE API (Kg)</t>
  </si>
  <si>
    <t>Fonti di Approvvigionamento</t>
  </si>
  <si>
    <r>
      <t>CONSUMO IDRICO TOTALE (m</t>
    </r>
    <r>
      <rPr>
        <vertAlign val="superscript"/>
        <sz val="10"/>
        <color rgb="FF002060"/>
        <rFont val="Times New Roman"/>
        <family val="1"/>
      </rPr>
      <t>3</t>
    </r>
    <r>
      <rPr>
        <sz val="10"/>
        <color rgb="FF002060"/>
        <rFont val="Times New Roman"/>
        <family val="1"/>
      </rPr>
      <t>)</t>
    </r>
  </si>
  <si>
    <r>
      <t>INDICE: Consumo Totale Idrico/Prodotto Finale di Lavorazione (m</t>
    </r>
    <r>
      <rPr>
        <b/>
        <vertAlign val="superscript"/>
        <sz val="10"/>
        <color rgb="FF002060"/>
        <rFont val="Calibri"/>
        <family val="2"/>
        <scheme val="minor"/>
      </rPr>
      <t>3</t>
    </r>
    <r>
      <rPr>
        <b/>
        <sz val="10"/>
        <color rgb="FF002060"/>
        <rFont val="Calibri"/>
        <family val="2"/>
        <scheme val="minor"/>
      </rPr>
      <t>/t)</t>
    </r>
  </si>
  <si>
    <t>Mese</t>
  </si>
  <si>
    <t>PRODUZIONE TOTALE API</t>
  </si>
  <si>
    <t xml:space="preserve">Indice: Consumo Totale Idrico/Prodotto Finale di Lavorazione </t>
  </si>
  <si>
    <t>ANNO 2019</t>
  </si>
  <si>
    <t>0</t>
  </si>
  <si>
    <t xml:space="preserve">Arrivo AQP S.p.A. </t>
  </si>
  <si>
    <t>* Si specifica che in questo conteggio dell'acqua da AQP per usi potabili una quota parte è utilizzata per usi produttivi per cui viene adottata prevalentemente acqua dal Consorzio SISRI.</t>
  </si>
  <si>
    <t>Arrivo AQP S.p.A. (per uso potabile*)</t>
  </si>
  <si>
    <r>
      <t>INDICE: Consumo Totale Idrico/Prodotto Finale di Lavorazione (m</t>
    </r>
    <r>
      <rPr>
        <b/>
        <vertAlign val="superscript"/>
        <sz val="12"/>
        <color rgb="FF002060"/>
        <rFont val="Calibri"/>
        <family val="2"/>
        <scheme val="minor"/>
      </rPr>
      <t>3</t>
    </r>
    <r>
      <rPr>
        <b/>
        <sz val="12"/>
        <color rgb="FF002060"/>
        <rFont val="Calibri"/>
        <family val="2"/>
        <scheme val="minor"/>
      </rPr>
      <t>/Kg)</t>
    </r>
  </si>
  <si>
    <t>Arrivo SISRI (per uso produzione)</t>
  </si>
  <si>
    <t xml:space="preserve">NOTA: in grigio le caselle che riportano il valore da lettura contatore, ma da confermare all'arrivo della fattura non ancora pervenuta </t>
  </si>
  <si>
    <t>* Nella quantità di rifiuti prodotti durante l'anno 2019 è esclusa l'acqua di falda trattata con processo chimico-fisico (CER 161002) pari a 4.135 tonnellate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</si>
</sst>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2060"/>
      <name val="Times New Roman"/>
      <family val="1"/>
    </font>
    <font>
      <sz val="12"/>
      <color rgb="FF002060"/>
      <name val="Times New Roman"/>
      <family val="1"/>
    </font>
    <font>
      <sz val="12"/>
      <color rgb="FF002060"/>
      <name val="Calibri"/>
      <family val="2"/>
      <scheme val="minor"/>
    </font>
    <font>
      <b/>
      <sz val="14"/>
      <color rgb="FF002060"/>
      <name val="Times New Roman"/>
      <family val="1"/>
    </font>
    <font>
      <b/>
      <sz val="12"/>
      <color rgb="FF002060"/>
      <name val="Times New Roman"/>
      <family val="1"/>
    </font>
    <font>
      <b/>
      <sz val="12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vertAlign val="superscript"/>
      <sz val="12"/>
      <color rgb="FF002060"/>
      <name val="Calibri"/>
      <family val="2"/>
      <scheme val="minor"/>
    </font>
    <font>
      <vertAlign val="superscript"/>
      <sz val="12"/>
      <color rgb="FF002060"/>
      <name val="Times New Roman"/>
      <family val="1"/>
    </font>
    <font>
      <b/>
      <sz val="11"/>
      <color rgb="FF002060"/>
      <name val="Times New Roman"/>
      <family val="1"/>
    </font>
    <font>
      <i/>
      <sz val="12"/>
      <color rgb="FF002060"/>
      <name val="Times New Roman"/>
      <family val="1"/>
    </font>
    <font>
      <b/>
      <sz val="10"/>
      <color rgb="FF002060"/>
      <name val="Times New Roman"/>
      <family val="1"/>
    </font>
    <font>
      <sz val="10"/>
      <color rgb="FF002060"/>
      <name val="Times New Roman"/>
      <family val="1"/>
    </font>
    <font>
      <vertAlign val="superscript"/>
      <sz val="10"/>
      <color rgb="FF002060"/>
      <name val="Times New Roman"/>
      <family val="1"/>
    </font>
    <font>
      <b/>
      <sz val="10"/>
      <color rgb="FF002060"/>
      <name val="Calibri"/>
      <family val="2"/>
      <scheme val="minor"/>
    </font>
    <font>
      <b/>
      <vertAlign val="superscript"/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/>
    </xf>
    <xf numFmtId="0" fontId="0" fillId="3" borderId="0" xfId="0" applyFill="1" applyBorder="1"/>
    <xf numFmtId="0" fontId="10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center"/>
    </xf>
    <xf numFmtId="0" fontId="15" fillId="7" borderId="1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left" vertical="center" wrapText="1"/>
    </xf>
    <xf numFmtId="3" fontId="6" fillId="3" borderId="1" xfId="1" applyNumberFormat="1" applyFont="1" applyFill="1" applyBorder="1" applyAlignment="1">
      <alignment horizontal="center" vertical="center"/>
    </xf>
    <xf numFmtId="3" fontId="6" fillId="3" borderId="2" xfId="1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4" fillId="3" borderId="6" xfId="0" applyNumberFormat="1" applyFont="1" applyFill="1" applyBorder="1" applyAlignment="1">
      <alignment horizont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2" fontId="11" fillId="5" borderId="10" xfId="0" applyNumberFormat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2" xfId="1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4" fillId="3" borderId="13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5" borderId="17" xfId="0" applyNumberFormat="1" applyFont="1" applyFill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/>
    </xf>
    <xf numFmtId="3" fontId="11" fillId="3" borderId="13" xfId="0" applyNumberFormat="1" applyFont="1" applyFill="1" applyBorder="1" applyAlignment="1">
      <alignment horizontal="center" vertical="center"/>
    </xf>
    <xf numFmtId="3" fontId="11" fillId="3" borderId="15" xfId="0" applyNumberFormat="1" applyFont="1" applyFill="1" applyBorder="1" applyAlignment="1">
      <alignment horizontal="center" vertical="center"/>
    </xf>
    <xf numFmtId="17" fontId="7" fillId="0" borderId="1" xfId="1" applyNumberFormat="1" applyFont="1" applyFill="1" applyBorder="1" applyAlignment="1">
      <alignment horizontal="center" vertical="center" wrapText="1"/>
    </xf>
    <xf numFmtId="0" fontId="15" fillId="8" borderId="1" xfId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/>
    </xf>
    <xf numFmtId="49" fontId="18" fillId="6" borderId="1" xfId="1" applyNumberFormat="1" applyFont="1" applyFill="1" applyBorder="1" applyAlignment="1">
      <alignment horizontal="center" vertical="center" wrapText="1"/>
    </xf>
    <xf numFmtId="49" fontId="18" fillId="7" borderId="1" xfId="1" applyNumberFormat="1" applyFont="1" applyFill="1" applyBorder="1" applyAlignment="1">
      <alignment horizontal="center" vertical="center" wrapText="1"/>
    </xf>
    <xf numFmtId="49" fontId="20" fillId="9" borderId="1" xfId="0" applyNumberFormat="1" applyFont="1" applyFill="1" applyBorder="1" applyAlignment="1">
      <alignment wrapText="1"/>
    </xf>
    <xf numFmtId="0" fontId="18" fillId="6" borderId="1" xfId="1" applyFont="1" applyFill="1" applyBorder="1" applyAlignment="1">
      <alignment horizontal="center" vertical="center" wrapText="1"/>
    </xf>
    <xf numFmtId="0" fontId="23" fillId="0" borderId="0" xfId="1" applyFont="1"/>
    <xf numFmtId="49" fontId="11" fillId="6" borderId="11" xfId="0" applyNumberFormat="1" applyFont="1" applyFill="1" applyBorder="1" applyAlignment="1">
      <alignment wrapText="1"/>
    </xf>
    <xf numFmtId="3" fontId="12" fillId="6" borderId="5" xfId="1" applyNumberFormat="1" applyFont="1" applyFill="1" applyBorder="1" applyAlignment="1">
      <alignment horizontal="center" vertical="center"/>
    </xf>
    <xf numFmtId="3" fontId="12" fillId="6" borderId="6" xfId="1" applyNumberFormat="1" applyFont="1" applyFill="1" applyBorder="1" applyAlignment="1">
      <alignment horizontal="center" vertical="center"/>
    </xf>
    <xf numFmtId="3" fontId="12" fillId="6" borderId="18" xfId="1" applyNumberFormat="1" applyFont="1" applyFill="1" applyBorder="1" applyAlignment="1">
      <alignment horizontal="center" vertical="center"/>
    </xf>
    <xf numFmtId="165" fontId="12" fillId="6" borderId="5" xfId="1" applyNumberFormat="1" applyFont="1" applyFill="1" applyBorder="1" applyAlignment="1">
      <alignment horizontal="center" vertical="center"/>
    </xf>
    <xf numFmtId="165" fontId="12" fillId="6" borderId="6" xfId="1" applyNumberFormat="1" applyFont="1" applyFill="1" applyBorder="1" applyAlignment="1">
      <alignment horizontal="center" vertical="center"/>
    </xf>
    <xf numFmtId="165" fontId="12" fillId="6" borderId="18" xfId="1" applyNumberFormat="1" applyFont="1" applyFill="1" applyBorder="1" applyAlignment="1">
      <alignment horizontal="center" vertical="center"/>
    </xf>
    <xf numFmtId="17" fontId="7" fillId="10" borderId="1" xfId="1" applyNumberFormat="1" applyFont="1" applyFill="1" applyBorder="1" applyAlignment="1">
      <alignment horizontal="center" vertical="center" wrapText="1"/>
    </xf>
    <xf numFmtId="3" fontId="22" fillId="10" borderId="16" xfId="1" applyNumberFormat="1" applyFon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166" fontId="0" fillId="10" borderId="1" xfId="0" applyNumberFormat="1" applyFill="1" applyBorder="1" applyAlignment="1">
      <alignment horizontal="center"/>
    </xf>
    <xf numFmtId="3" fontId="22" fillId="10" borderId="1" xfId="1" applyNumberFormat="1" applyFont="1" applyFill="1" applyBorder="1" applyAlignment="1">
      <alignment horizontal="center" vertical="center"/>
    </xf>
    <xf numFmtId="17" fontId="7" fillId="6" borderId="1" xfId="1" applyNumberFormat="1" applyFont="1" applyFill="1" applyBorder="1" applyAlignment="1">
      <alignment horizontal="center" vertical="center" wrapText="1"/>
    </xf>
    <xf numFmtId="3" fontId="22" fillId="6" borderId="16" xfId="1" applyNumberFormat="1" applyFont="1" applyFill="1" applyBorder="1" applyAlignment="1">
      <alignment horizontal="center" vertical="center"/>
    </xf>
    <xf numFmtId="3" fontId="22" fillId="6" borderId="1" xfId="1" applyNumberFormat="1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3" fontId="5" fillId="10" borderId="1" xfId="0" applyNumberFormat="1" applyFont="1" applyFill="1" applyBorder="1" applyAlignment="1">
      <alignment horizontal="center" vertical="center"/>
    </xf>
    <xf numFmtId="3" fontId="11" fillId="3" borderId="14" xfId="0" applyNumberFormat="1" applyFont="1" applyFill="1" applyBorder="1" applyAlignment="1">
      <alignment horizontal="center" vertical="center" wrapText="1"/>
    </xf>
    <xf numFmtId="3" fontId="11" fillId="3" borderId="11" xfId="0" applyNumberFormat="1" applyFont="1" applyFill="1" applyBorder="1" applyAlignment="1">
      <alignment vertical="center" wrapText="1"/>
    </xf>
    <xf numFmtId="2" fontId="11" fillId="5" borderId="19" xfId="0" applyNumberFormat="1" applyFont="1" applyFill="1" applyBorder="1" applyAlignment="1">
      <alignment horizontal="center" vertical="center"/>
    </xf>
    <xf numFmtId="2" fontId="11" fillId="5" borderId="17" xfId="0" applyNumberFormat="1" applyFont="1" applyFill="1" applyBorder="1" applyAlignment="1">
      <alignment horizontal="left" vertical="center"/>
    </xf>
    <xf numFmtId="2" fontId="11" fillId="5" borderId="20" xfId="0" applyNumberFormat="1" applyFont="1" applyFill="1" applyBorder="1" applyAlignment="1">
      <alignment horizontal="left" vertical="center"/>
    </xf>
    <xf numFmtId="3" fontId="11" fillId="3" borderId="15" xfId="0" applyNumberFormat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3">
    <cellStyle name="Normale" xfId="0" builtinId="0"/>
    <cellStyle name="Normale 2" xfId="2" xr:uid="{00000000-0005-0000-0000-000001000000}"/>
    <cellStyle name="Normale 3" xfId="1" xr:uid="{00000000-0005-0000-0000-000002000000}"/>
  </cellStyles>
  <dxfs count="0"/>
  <tableStyles count="0" defaultTableStyle="TableStyleMedium2" defaultPivotStyle="PivotStyleMedium9"/>
  <colors>
    <mruColors>
      <color rgb="FFFF9933"/>
      <color rgb="FFFFCC66"/>
      <color rgb="FF990099"/>
      <color rgb="FFCC33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hartsheet" Target="chartsheets/sheet7.xml"/><Relationship Id="rId1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6.xml"/><Relationship Id="rId5" Type="http://schemas.openxmlformats.org/officeDocument/2006/relationships/chartsheet" Target="chartsheets/sheet2.xml"/><Relationship Id="rId15" Type="http://schemas.openxmlformats.org/officeDocument/2006/relationships/chartsheet" Target="chartsheets/sheet9.xml"/><Relationship Id="rId10" Type="http://schemas.openxmlformats.org/officeDocument/2006/relationships/worksheet" Target="worksheets/sheet5.xml"/><Relationship Id="rId19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5.xml"/><Relationship Id="rId14" Type="http://schemas.openxmlformats.org/officeDocument/2006/relationships/chartsheet" Target="chart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i="0" baseline="0">
                <a:effectLst/>
              </a:rPr>
              <a:t>TREND SISTEMA IDRICO - TRIENNIO 2017-2019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>
                <a:solidFill>
                  <a:srgbClr val="002060"/>
                </a:solidFill>
              </a:defRPr>
            </a:pPr>
            <a:r>
              <a:rPr lang="it-IT" sz="1600" b="1" baseline="0">
                <a:solidFill>
                  <a:srgbClr val="002060"/>
                </a:solidFill>
              </a:rPr>
              <a:t>Consumo totale idrico/prodotto finale di lavorazione (m</a:t>
            </a:r>
            <a:r>
              <a:rPr lang="it-IT" sz="1600" b="1" baseline="30000">
                <a:solidFill>
                  <a:srgbClr val="002060"/>
                </a:solidFill>
              </a:rPr>
              <a:t>3</a:t>
            </a:r>
            <a:r>
              <a:rPr lang="it-IT" sz="1600" b="1" baseline="0">
                <a:solidFill>
                  <a:srgbClr val="002060"/>
                </a:solidFill>
              </a:rPr>
              <a:t>/t)</a:t>
            </a:r>
          </a:p>
        </c:rich>
      </c:tx>
      <c:layout>
        <c:manualLayout>
          <c:xMode val="edge"/>
          <c:yMode val="edge"/>
          <c:x val="0.21114989681835819"/>
          <c:y val="3.97385653636819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indice idrico 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FF-4D04-9C61-D0ECB3FF88DC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FF-4D04-9C61-D0ECB3FF88DC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FF-4D04-9C61-D0ECB3FF88D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 Sistema Idrico (Triennio)'!$B$1:$D$1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'1. Sistema Idrico (Triennio)'!$B$11:$D$11</c:f>
              <c:numCache>
                <c:formatCode>#,##0.0</c:formatCode>
                <c:ptCount val="3"/>
                <c:pt idx="0">
                  <c:v>17.524603202927146</c:v>
                </c:pt>
                <c:pt idx="1">
                  <c:v>18.123659945622805</c:v>
                </c:pt>
                <c:pt idx="2">
                  <c:v>16.69534125923704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FF-4D04-9C61-D0ECB3FF8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38976"/>
        <c:axId val="1329639520"/>
        <c:axId val="0"/>
      </c:bar3DChart>
      <c:catAx>
        <c:axId val="13296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9520"/>
        <c:crosses val="autoZero"/>
        <c:auto val="1"/>
        <c:lblAlgn val="ctr"/>
        <c:lblOffset val="100"/>
        <c:noMultiLvlLbl val="0"/>
      </c:catAx>
      <c:valAx>
        <c:axId val="1329639520"/>
        <c:scaling>
          <c:orientation val="minMax"/>
          <c:max val="25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1800" b="1" baseline="0">
                <a:solidFill>
                  <a:srgbClr val="002060"/>
                </a:solidFill>
              </a:rPr>
              <a:t>Trend Consumo Idrico Totale/Prodotto Finale di Lavorazione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1800" b="1" baseline="0">
                <a:solidFill>
                  <a:srgbClr val="002060"/>
                </a:solidFill>
              </a:rPr>
              <a:t> (TRIENNIO 2017-2019)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14644545910454335"/>
          <c:y val="3.1372551602906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'1. Sistema Idrico (mensile)'!$J$2</c:f>
              <c:strCache>
                <c:ptCount val="1"/>
                <c:pt idx="0">
                  <c:v>INDICE: Consumo Totale Idrico/Prodotto Finale di Lavorazione (m3/Kg)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'1. Sistema Idrico (mensile)'!$A$3:$A$38</c:f>
              <c:numCache>
                <c:formatCode>mmm\-yy</c:formatCode>
                <c:ptCount val="36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</c:numCache>
            </c:numRef>
          </c:cat>
          <c:val>
            <c:numRef>
              <c:f>'1. Sistema Idrico (mensile)'!$J$3:$J$38</c:f>
              <c:numCache>
                <c:formatCode>0.0</c:formatCode>
                <c:ptCount val="36"/>
                <c:pt idx="0">
                  <c:v>11.870047027721883</c:v>
                </c:pt>
                <c:pt idx="1">
                  <c:v>18.231528058899315</c:v>
                </c:pt>
                <c:pt idx="2">
                  <c:v>13.503630639099676</c:v>
                </c:pt>
                <c:pt idx="3">
                  <c:v>14.053122802963125</c:v>
                </c:pt>
                <c:pt idx="4">
                  <c:v>16.510878405025935</c:v>
                </c:pt>
                <c:pt idx="5">
                  <c:v>21.296176165747305</c:v>
                </c:pt>
                <c:pt idx="6">
                  <c:v>15.379613407593332</c:v>
                </c:pt>
                <c:pt idx="7">
                  <c:v>45.286464122619307</c:v>
                </c:pt>
                <c:pt idx="8">
                  <c:v>70.13654658820667</c:v>
                </c:pt>
                <c:pt idx="9">
                  <c:v>28.739958831231394</c:v>
                </c:pt>
                <c:pt idx="10">
                  <c:v>12.832317931175655</c:v>
                </c:pt>
                <c:pt idx="11">
                  <c:v>21.111424796625602</c:v>
                </c:pt>
                <c:pt idx="12">
                  <c:v>33.995846522059672</c:v>
                </c:pt>
                <c:pt idx="13">
                  <c:v>17.550132863118332</c:v>
                </c:pt>
                <c:pt idx="14">
                  <c:v>16.774190701353547</c:v>
                </c:pt>
                <c:pt idx="15">
                  <c:v>13.067020927239165</c:v>
                </c:pt>
                <c:pt idx="16">
                  <c:v>11.397744702696972</c:v>
                </c:pt>
                <c:pt idx="17">
                  <c:v>14.075138387012107</c:v>
                </c:pt>
                <c:pt idx="18">
                  <c:v>13.695216007211199</c:v>
                </c:pt>
                <c:pt idx="19">
                  <c:v>0</c:v>
                </c:pt>
                <c:pt idx="20">
                  <c:v>177.73135998554511</c:v>
                </c:pt>
                <c:pt idx="21">
                  <c:v>21.030368828827662</c:v>
                </c:pt>
                <c:pt idx="22">
                  <c:v>16.807315647730906</c:v>
                </c:pt>
                <c:pt idx="23">
                  <c:v>16.521245104589841</c:v>
                </c:pt>
                <c:pt idx="24">
                  <c:v>12.079196782109291</c:v>
                </c:pt>
                <c:pt idx="25">
                  <c:v>11.488677263365952</c:v>
                </c:pt>
                <c:pt idx="26">
                  <c:v>12.332288257210864</c:v>
                </c:pt>
                <c:pt idx="27">
                  <c:v>11.874783998296682</c:v>
                </c:pt>
                <c:pt idx="28">
                  <c:v>13.403211546196941</c:v>
                </c:pt>
                <c:pt idx="29">
                  <c:v>18.014775418930469</c:v>
                </c:pt>
                <c:pt idx="30">
                  <c:v>15.100269878135787</c:v>
                </c:pt>
                <c:pt idx="31">
                  <c:v>1748.6049417133891</c:v>
                </c:pt>
                <c:pt idx="32">
                  <c:v>225.55318121999713</c:v>
                </c:pt>
                <c:pt idx="33">
                  <c:v>18.557757495635872</c:v>
                </c:pt>
                <c:pt idx="34">
                  <c:v>17.289902443361651</c:v>
                </c:pt>
                <c:pt idx="35">
                  <c:v>15.873978076105011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7-412F-A597-1F581D4BC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634080"/>
        <c:axId val="1329634624"/>
      </c:lineChart>
      <c:dateAx>
        <c:axId val="13296340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4624"/>
        <c:crosses val="autoZero"/>
        <c:auto val="1"/>
        <c:lblOffset val="100"/>
        <c:baseTimeUnit val="months"/>
      </c:dateAx>
      <c:valAx>
        <c:axId val="13296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SISTEMA ENERGETICO 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Energia Elettrica da Cogenerazione/Consumo Totale Energia Elettrica   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14585267003465768"/>
          <c:y val="3.97385653636819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EE Cogen/EE Tot </c:v>
          </c:tx>
          <c:spPr>
            <a:solidFill>
              <a:srgbClr val="990099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194-4888-A093-4D1E1AE82EB0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94-4888-A093-4D1E1AE82EB0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94-4888-A093-4D1E1AE82EB0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('2. Sistema Energetico'!$C$1,'2. Sistema Energetico'!$F$1,'2. Sistema Energetico'!$I$1)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('2. Sistema Energetico'!$C$18,'2. Sistema Energetico'!$F$18,'2. Sistema Energetico'!$H$18)</c:f>
              <c:numCache>
                <c:formatCode>0.00</c:formatCode>
                <c:ptCount val="3"/>
                <c:pt idx="0">
                  <c:v>0.49411145461838957</c:v>
                </c:pt>
                <c:pt idx="1">
                  <c:v>0.52251181921023349</c:v>
                </c:pt>
                <c:pt idx="2">
                  <c:v>0.52787967125324486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94-4888-A093-4D1E1AE82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25920"/>
        <c:axId val="1329626464"/>
        <c:axId val="0"/>
      </c:bar3DChart>
      <c:catAx>
        <c:axId val="132962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6464"/>
        <c:crosses val="autoZero"/>
        <c:auto val="1"/>
        <c:lblAlgn val="ctr"/>
        <c:lblOffset val="100"/>
        <c:noMultiLvlLbl val="0"/>
      </c:catAx>
      <c:valAx>
        <c:axId val="13296264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SISTEMA ENERGETICO 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Energia Elettrica Autoprodotta da Cogenerazione</a:t>
            </a:r>
            <a:endParaRPr lang="it-IT" sz="1800" b="1" baseline="0">
              <a:solidFill>
                <a:srgbClr val="002060"/>
              </a:solidFill>
            </a:endParaRP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 </a:t>
            </a:r>
            <a:r>
              <a:rPr lang="it-IT" sz="1800" b="1" baseline="0">
                <a:solidFill>
                  <a:srgbClr val="002060"/>
                </a:solidFill>
              </a:rPr>
              <a:t>(KWh/anno)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17316419257247015"/>
          <c:y val="2.718954472251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Produzione da Cogenerazione </c:v>
          </c:tx>
          <c:spPr>
            <a:solidFill>
              <a:srgbClr val="990099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38-4FF6-9882-37F6AB9ECC4B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38-4FF6-9882-37F6AB9ECC4B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38-4FF6-9882-37F6AB9ECC4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('2. Sistema Energetico'!$B$1,'2. Sistema Energetico'!$E$1,'2. Sistema Energetico'!$H$1)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('2. Sistema Energetico'!$B$15,'2. Sistema Energetico'!$E$15,'2. Sistema Energetico'!$J$15)</c:f>
              <c:numCache>
                <c:formatCode>#,##0</c:formatCode>
                <c:ptCount val="3"/>
                <c:pt idx="0">
                  <c:v>30156190.599999998</c:v>
                </c:pt>
                <c:pt idx="1">
                  <c:v>30415756.600000005</c:v>
                </c:pt>
                <c:pt idx="2">
                  <c:v>27240091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8-4FF6-9882-37F6AB9EC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35712"/>
        <c:axId val="1329636256"/>
        <c:axId val="0"/>
      </c:bar3DChart>
      <c:catAx>
        <c:axId val="132963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6256"/>
        <c:crosses val="autoZero"/>
        <c:auto val="1"/>
        <c:lblAlgn val="ctr"/>
        <c:lblOffset val="100"/>
        <c:noMultiLvlLbl val="0"/>
      </c:catAx>
      <c:valAx>
        <c:axId val="1329636256"/>
        <c:scaling>
          <c:orientation val="minMax"/>
          <c:max val="4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SISTEMA ENERGETICO 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Energia Elettrica da Cogenerazione Consumata</a:t>
            </a:r>
            <a:endParaRPr lang="it-IT" sz="1800" b="1" baseline="0">
              <a:solidFill>
                <a:srgbClr val="002060"/>
              </a:solidFill>
            </a:endParaRP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 </a:t>
            </a:r>
            <a:r>
              <a:rPr lang="it-IT" sz="1800" b="1" baseline="0">
                <a:solidFill>
                  <a:srgbClr val="002060"/>
                </a:solidFill>
              </a:rPr>
              <a:t>(KWh/anno)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17316419257247015"/>
          <c:y val="2.718954472251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Consumo da Cogenerazione </c:v>
          </c:tx>
          <c:spPr>
            <a:solidFill>
              <a:srgbClr val="990099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FE-435C-836D-B54D4221B389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FE-435C-836D-B54D4221B389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FE-435C-836D-B54D4221B38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('2. Sistema Energetico'!$B$1,'2. Sistema Energetico'!$E$1,'2. Sistema Energetico'!$H$1)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('2. Sistema Energetico'!$C$15,'2. Sistema Energetico'!$F$15,'2. Sistema Energetico'!$I$15)</c:f>
              <c:numCache>
                <c:formatCode>#,##0</c:formatCode>
                <c:ptCount val="3"/>
                <c:pt idx="0">
                  <c:v>30156190.599999998</c:v>
                </c:pt>
                <c:pt idx="1">
                  <c:v>30415756.600000005</c:v>
                </c:pt>
                <c:pt idx="2">
                  <c:v>30457257.199999999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FE-435C-836D-B54D4221B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27552"/>
        <c:axId val="1329628096"/>
        <c:axId val="0"/>
      </c:bar3DChart>
      <c:catAx>
        <c:axId val="132962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8096"/>
        <c:crosses val="autoZero"/>
        <c:auto val="1"/>
        <c:lblAlgn val="ctr"/>
        <c:lblOffset val="100"/>
        <c:noMultiLvlLbl val="0"/>
      </c:catAx>
      <c:valAx>
        <c:axId val="1329628096"/>
        <c:scaling>
          <c:orientation val="minMax"/>
          <c:max val="4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1800" b="1" baseline="0">
                <a:solidFill>
                  <a:srgbClr val="002060"/>
                </a:solidFill>
              </a:rPr>
              <a:t>Trend Mensile Consumo Energetico Cogenerazione/Consumo Energetico Totale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1800" b="1" baseline="0">
                <a:solidFill>
                  <a:srgbClr val="002060"/>
                </a:solidFill>
              </a:rPr>
              <a:t> (TRIENNIO 2017-2019)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14644545910454335"/>
          <c:y val="3.1372551602906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'2. Sistema Energetico (mensile)'!$F$3:$F$26</c:f>
              <c:strCache>
                <c:ptCount val="24"/>
                <c:pt idx="0">
                  <c:v>0,54</c:v>
                </c:pt>
                <c:pt idx="1">
                  <c:v>0,46</c:v>
                </c:pt>
                <c:pt idx="2">
                  <c:v>0,39</c:v>
                </c:pt>
                <c:pt idx="3">
                  <c:v>0,50</c:v>
                </c:pt>
                <c:pt idx="4">
                  <c:v>0,49</c:v>
                </c:pt>
                <c:pt idx="5">
                  <c:v>0,50</c:v>
                </c:pt>
                <c:pt idx="6">
                  <c:v>0,54</c:v>
                </c:pt>
                <c:pt idx="7">
                  <c:v>0,00</c:v>
                </c:pt>
                <c:pt idx="8">
                  <c:v>0,31</c:v>
                </c:pt>
                <c:pt idx="9">
                  <c:v>0,57</c:v>
                </c:pt>
                <c:pt idx="10">
                  <c:v>0,57</c:v>
                </c:pt>
                <c:pt idx="11">
                  <c:v>0,79</c:v>
                </c:pt>
                <c:pt idx="12">
                  <c:v>0,55</c:v>
                </c:pt>
                <c:pt idx="13">
                  <c:v>0,49</c:v>
                </c:pt>
                <c:pt idx="14">
                  <c:v>0,58</c:v>
                </c:pt>
                <c:pt idx="15">
                  <c:v>0,42</c:v>
                </c:pt>
                <c:pt idx="16">
                  <c:v>0,47</c:v>
                </c:pt>
                <c:pt idx="17">
                  <c:v>0,56</c:v>
                </c:pt>
                <c:pt idx="18">
                  <c:v>0,69</c:v>
                </c:pt>
                <c:pt idx="19">
                  <c:v>0,00</c:v>
                </c:pt>
                <c:pt idx="20">
                  <c:v>0,66</c:v>
                </c:pt>
                <c:pt idx="21">
                  <c:v>0,61</c:v>
                </c:pt>
                <c:pt idx="22">
                  <c:v>0,46</c:v>
                </c:pt>
                <c:pt idx="23">
                  <c:v>0,48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numRef>
              <c:f>'2. Sistema Energetico (mensile)'!$A$3:$A$38</c:f>
              <c:numCache>
                <c:formatCode>mmm\-yy</c:formatCode>
                <c:ptCount val="36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</c:numCache>
            </c:numRef>
          </c:cat>
          <c:val>
            <c:numRef>
              <c:f>'2. Sistema Energetico (mensile)'!$F$3:$F$38</c:f>
              <c:numCache>
                <c:formatCode>#,##0.00</c:formatCode>
                <c:ptCount val="36"/>
                <c:pt idx="0">
                  <c:v>0.54192844628904679</c:v>
                </c:pt>
                <c:pt idx="1">
                  <c:v>0.45612133433694252</c:v>
                </c:pt>
                <c:pt idx="2">
                  <c:v>0.39192597904263821</c:v>
                </c:pt>
                <c:pt idx="3">
                  <c:v>0.49610271733350941</c:v>
                </c:pt>
                <c:pt idx="4">
                  <c:v>0.49215107721150742</c:v>
                </c:pt>
                <c:pt idx="5">
                  <c:v>0.50446916932406083</c:v>
                </c:pt>
                <c:pt idx="6">
                  <c:v>0.53612508889567245</c:v>
                </c:pt>
                <c:pt idx="7">
                  <c:v>0</c:v>
                </c:pt>
                <c:pt idx="8">
                  <c:v>0.31148768356053702</c:v>
                </c:pt>
                <c:pt idx="9">
                  <c:v>0.57422651421647752</c:v>
                </c:pt>
                <c:pt idx="10">
                  <c:v>0.57373632547867215</c:v>
                </c:pt>
                <c:pt idx="11">
                  <c:v>0.78546422657423531</c:v>
                </c:pt>
                <c:pt idx="12">
                  <c:v>0.54970265827242659</c:v>
                </c:pt>
                <c:pt idx="13">
                  <c:v>0.49201457062468451</c:v>
                </c:pt>
                <c:pt idx="14">
                  <c:v>0.57633689233311836</c:v>
                </c:pt>
                <c:pt idx="15">
                  <c:v>0.42394935685520191</c:v>
                </c:pt>
                <c:pt idx="16">
                  <c:v>0.47204398492065108</c:v>
                </c:pt>
                <c:pt idx="17">
                  <c:v>0.56113106305219973</c:v>
                </c:pt>
                <c:pt idx="18">
                  <c:v>0.69170243269115383</c:v>
                </c:pt>
                <c:pt idx="19">
                  <c:v>0</c:v>
                </c:pt>
                <c:pt idx="20">
                  <c:v>0.65698326521221106</c:v>
                </c:pt>
                <c:pt idx="21">
                  <c:v>0.60659113598445624</c:v>
                </c:pt>
                <c:pt idx="22">
                  <c:v>0.45967298122816513</c:v>
                </c:pt>
                <c:pt idx="23">
                  <c:v>0.47902624038409669</c:v>
                </c:pt>
                <c:pt idx="24">
                  <c:v>0.51446128628626275</c:v>
                </c:pt>
                <c:pt idx="25">
                  <c:v>0.44125588491744405</c:v>
                </c:pt>
                <c:pt idx="26">
                  <c:v>0.5123913326835956</c:v>
                </c:pt>
                <c:pt idx="27">
                  <c:v>0.52557844459425096</c:v>
                </c:pt>
                <c:pt idx="28">
                  <c:v>0.50248547996903525</c:v>
                </c:pt>
                <c:pt idx="29">
                  <c:v>0.46220964196640407</c:v>
                </c:pt>
                <c:pt idx="30">
                  <c:v>0.74596718215498392</c:v>
                </c:pt>
                <c:pt idx="31">
                  <c:v>2.5593861904980364E-2</c:v>
                </c:pt>
                <c:pt idx="32">
                  <c:v>0.29065328937989315</c:v>
                </c:pt>
                <c:pt idx="33">
                  <c:v>0.72822015846146682</c:v>
                </c:pt>
                <c:pt idx="34">
                  <c:v>0.74065435302724547</c:v>
                </c:pt>
                <c:pt idx="35">
                  <c:v>0.57796830618778006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3F-4240-85B0-6DEACDCEE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640064"/>
        <c:axId val="1329628640"/>
      </c:lineChart>
      <c:dateAx>
        <c:axId val="13296400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8640"/>
        <c:crosses val="autoZero"/>
        <c:auto val="1"/>
        <c:lblOffset val="100"/>
        <c:baseTimeUnit val="months"/>
      </c:dateAx>
      <c:valAx>
        <c:axId val="132962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40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RIFIUTI-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Rifiuti Totali/Produzione API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23461511828254825"/>
          <c:y val="3.76470619234881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Rifiuti/API </c:v>
          </c:tx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EF1-4D10-875B-21293BFF983D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EF1-4D10-875B-21293BFF983D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EF1-4D10-875B-21293BFF983D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 Rifiuti'!$B$1:$D$1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('3. Rifiuti'!$B$4,'3. Rifiuti'!$C$4,'3. Rifiuti'!$D$4)</c:f>
              <c:numCache>
                <c:formatCode>0.00</c:formatCode>
                <c:ptCount val="3"/>
                <c:pt idx="0">
                  <c:v>41.889080475451927</c:v>
                </c:pt>
                <c:pt idx="1">
                  <c:v>32.617711126005361</c:v>
                </c:pt>
                <c:pt idx="2">
                  <c:v>26.555640389387285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F1-4D10-875B-21293BFF9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38432"/>
        <c:axId val="1329636800"/>
        <c:axId val="0"/>
      </c:bar3DChart>
      <c:catAx>
        <c:axId val="132963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6800"/>
        <c:crosses val="autoZero"/>
        <c:auto val="1"/>
        <c:lblAlgn val="ctr"/>
        <c:lblOffset val="100"/>
        <c:noMultiLvlLbl val="0"/>
      </c:catAx>
      <c:valAx>
        <c:axId val="1329636800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RIFIUTI-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Rifiuti Totali/Rifiuti a Smaltimento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23461511828254825"/>
          <c:y val="3.76470619234881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Rifiuti Tot./smalt </c:v>
          </c:tx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11-4FEE-940A-23CA0EC26BCB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11-4FEE-940A-23CA0EC26BCB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11-4FEE-940A-23CA0EC26BCB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 Rifiuti'!$B$1:$D$1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('3. Rifiuti'!$B$6,'3. Rifiuti'!$C$6,'3. Rifiuti'!$D$6)</c:f>
              <c:numCache>
                <c:formatCode>0.00</c:formatCode>
                <c:ptCount val="3"/>
                <c:pt idx="0">
                  <c:v>1.2951428937588108</c:v>
                </c:pt>
                <c:pt idx="1">
                  <c:v>1.2983991995997999</c:v>
                </c:pt>
                <c:pt idx="2">
                  <c:v>1.4139745916515425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11-4FEE-940A-23CA0EC26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37888"/>
        <c:axId val="1329624832"/>
        <c:axId val="0"/>
      </c:bar3DChart>
      <c:catAx>
        <c:axId val="132963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4832"/>
        <c:crosses val="autoZero"/>
        <c:auto val="1"/>
        <c:lblAlgn val="ctr"/>
        <c:lblOffset val="100"/>
        <c:noMultiLvlLbl val="0"/>
      </c:catAx>
      <c:valAx>
        <c:axId val="1329624832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it-IT" sz="2400" b="1" baseline="0">
                <a:solidFill>
                  <a:srgbClr val="002060"/>
                </a:solidFill>
              </a:rPr>
              <a:t>TREND RIFIUTI- TRIENNIO 2017-2019</a:t>
            </a:r>
          </a:p>
          <a:p>
            <a:pPr>
              <a:defRPr sz="1800" b="1">
                <a:solidFill>
                  <a:srgbClr val="002060"/>
                </a:solidFill>
              </a:defRPr>
            </a:pPr>
            <a:r>
              <a:rPr lang="it-IT" sz="2000" b="1" baseline="0">
                <a:solidFill>
                  <a:srgbClr val="002060"/>
                </a:solidFill>
              </a:rPr>
              <a:t>Rifiuti Totali/Rifiuti a Recupero</a:t>
            </a:r>
            <a:endParaRPr lang="it-IT" sz="1800" b="1">
              <a:solidFill>
                <a:srgbClr val="002060"/>
              </a:solidFill>
            </a:endParaRPr>
          </a:p>
        </c:rich>
      </c:tx>
      <c:layout>
        <c:manualLayout>
          <c:xMode val="edge"/>
          <c:yMode val="edge"/>
          <c:x val="0.23461511828254825"/>
          <c:y val="3.76470619234881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Rifiuti Tot./recupero </c:v>
          </c:tx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503527311671672E-17"/>
                  <c:y val="-5.2287586004844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D9-4E39-8779-699C57210524}"/>
                </c:ext>
              </c:extLst>
            </c:dLbl>
            <c:dLbl>
              <c:idx val="1"/>
              <c:layout>
                <c:manualLayout>
                  <c:x val="0"/>
                  <c:y val="-6.692811008620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D9-4E39-8779-699C57210524}"/>
                </c:ext>
              </c:extLst>
            </c:dLbl>
            <c:dLbl>
              <c:idx val="2"/>
              <c:layout>
                <c:manualLayout>
                  <c:x val="0"/>
                  <c:y val="-5.856209632542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D9-4E39-8779-699C5721052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 Rifiuti'!$B$1:$D$1</c:f>
              <c:strCache>
                <c:ptCount val="3"/>
                <c:pt idx="0">
                  <c:v>ANNO 2017</c:v>
                </c:pt>
                <c:pt idx="1">
                  <c:v>ANNO 2018</c:v>
                </c:pt>
                <c:pt idx="2">
                  <c:v>ANNO 2019</c:v>
                </c:pt>
              </c:strCache>
            </c:strRef>
          </c:cat>
          <c:val>
            <c:numRef>
              <c:f>'3. Rifiuti'!$B$8:$D$8</c:f>
              <c:numCache>
                <c:formatCode>0.00</c:formatCode>
                <c:ptCount val="3"/>
                <c:pt idx="0">
                  <c:v>4.3881893182805038</c:v>
                </c:pt>
                <c:pt idx="1">
                  <c:v>4.3524315259921744</c:v>
                </c:pt>
                <c:pt idx="2">
                  <c:v>3.4156071898290223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D9-4E39-8779-699C57210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9635168"/>
        <c:axId val="1329629184"/>
        <c:axId val="0"/>
      </c:bar3DChart>
      <c:catAx>
        <c:axId val="132963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29184"/>
        <c:crosses val="autoZero"/>
        <c:auto val="1"/>
        <c:lblAlgn val="ctr"/>
        <c:lblOffset val="100"/>
        <c:noMultiLvlLbl val="0"/>
      </c:catAx>
      <c:valAx>
        <c:axId val="1329629184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2963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19"/>
  <sheetViews>
    <sheetView workbookViewId="0">
      <selection activeCell="D27" sqref="D27"/>
    </sheetView>
  </sheetViews>
  <sheetFormatPr defaultRowHeight="15" x14ac:dyDescent="0.25"/>
  <cols>
    <col min="1" max="1" width="75.28515625" customWidth="1"/>
  </cols>
  <sheetData>
    <row r="2" spans="1:1" x14ac:dyDescent="0.25">
      <c r="A2" s="2" t="s">
        <v>44</v>
      </c>
    </row>
    <row r="3" spans="1:1" x14ac:dyDescent="0.25">
      <c r="A3" s="1"/>
    </row>
    <row r="4" spans="1:1" ht="15.75" x14ac:dyDescent="0.25">
      <c r="A4" s="4" t="s">
        <v>0</v>
      </c>
    </row>
    <row r="5" spans="1:1" x14ac:dyDescent="0.25">
      <c r="A5" s="2" t="s">
        <v>33</v>
      </c>
    </row>
    <row r="6" spans="1:1" x14ac:dyDescent="0.25">
      <c r="A6" s="1" t="s">
        <v>1</v>
      </c>
    </row>
    <row r="7" spans="1:1" x14ac:dyDescent="0.25">
      <c r="A7" s="1" t="s">
        <v>2</v>
      </c>
    </row>
    <row r="8" spans="1:1" x14ac:dyDescent="0.25">
      <c r="A8" s="1"/>
    </row>
    <row r="9" spans="1:1" x14ac:dyDescent="0.25">
      <c r="A9" s="2" t="s">
        <v>34</v>
      </c>
    </row>
    <row r="10" spans="1:1" x14ac:dyDescent="0.25">
      <c r="A10" s="1" t="s">
        <v>30</v>
      </c>
    </row>
    <row r="11" spans="1:1" x14ac:dyDescent="0.25">
      <c r="A11" s="1" t="s">
        <v>31</v>
      </c>
    </row>
    <row r="12" spans="1:1" x14ac:dyDescent="0.25">
      <c r="A12" s="1" t="s">
        <v>32</v>
      </c>
    </row>
    <row r="13" spans="1:1" x14ac:dyDescent="0.25">
      <c r="A13" s="1" t="s">
        <v>3</v>
      </c>
    </row>
    <row r="14" spans="1:1" x14ac:dyDescent="0.25">
      <c r="A14" s="1"/>
    </row>
    <row r="15" spans="1:1" x14ac:dyDescent="0.25">
      <c r="A15" s="2" t="s">
        <v>35</v>
      </c>
    </row>
    <row r="16" spans="1:1" x14ac:dyDescent="0.25">
      <c r="A16" s="1" t="s">
        <v>46</v>
      </c>
    </row>
    <row r="17" spans="1:1" x14ac:dyDescent="0.25">
      <c r="A17" s="1" t="s">
        <v>47</v>
      </c>
    </row>
    <row r="18" spans="1:1" x14ac:dyDescent="0.25">
      <c r="A18" s="1" t="s">
        <v>48</v>
      </c>
    </row>
    <row r="19" spans="1:1" x14ac:dyDescent="0.25">
      <c r="A19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F8" sqref="F8"/>
    </sheetView>
  </sheetViews>
  <sheetFormatPr defaultRowHeight="15" x14ac:dyDescent="0.25"/>
  <cols>
    <col min="1" max="2" width="43.5703125" style="19" customWidth="1"/>
    <col min="3" max="3" width="30.85546875" customWidth="1"/>
    <col min="4" max="4" width="64.7109375" bestFit="1" customWidth="1"/>
  </cols>
  <sheetData>
    <row r="1" spans="1:5" ht="18.75" customHeight="1" x14ac:dyDescent="0.25">
      <c r="A1" s="18" t="s">
        <v>33</v>
      </c>
      <c r="B1" s="30" t="s">
        <v>10</v>
      </c>
      <c r="C1" s="30" t="s">
        <v>51</v>
      </c>
      <c r="D1" s="30" t="s">
        <v>63</v>
      </c>
    </row>
    <row r="2" spans="1:5" x14ac:dyDescent="0.25">
      <c r="A2" s="7" t="s">
        <v>43</v>
      </c>
      <c r="B2" s="7" t="s">
        <v>42</v>
      </c>
      <c r="C2" s="7" t="s">
        <v>42</v>
      </c>
      <c r="D2" s="7" t="s">
        <v>42</v>
      </c>
    </row>
    <row r="3" spans="1:5" ht="45" customHeight="1" x14ac:dyDescent="0.25">
      <c r="A3" s="13" t="s">
        <v>65</v>
      </c>
      <c r="B3" s="22" t="s">
        <v>64</v>
      </c>
      <c r="C3" s="22">
        <v>0</v>
      </c>
      <c r="D3" s="22">
        <v>0</v>
      </c>
    </row>
    <row r="4" spans="1:5" ht="15.75" x14ac:dyDescent="0.25">
      <c r="A4" s="13" t="s">
        <v>4</v>
      </c>
      <c r="B4" s="22">
        <v>914862</v>
      </c>
      <c r="C4" s="34">
        <v>845485</v>
      </c>
      <c r="D4" s="34">
        <v>730281</v>
      </c>
    </row>
    <row r="5" spans="1:5" ht="15.75" x14ac:dyDescent="0.25">
      <c r="A5" s="13" t="s">
        <v>5</v>
      </c>
      <c r="B5" s="22">
        <v>3292256</v>
      </c>
      <c r="C5" s="34">
        <v>3461389</v>
      </c>
      <c r="D5" s="34">
        <v>4110934</v>
      </c>
    </row>
    <row r="6" spans="1:5" ht="15.75" x14ac:dyDescent="0.25">
      <c r="A6" s="13" t="s">
        <v>6</v>
      </c>
      <c r="B6" s="22">
        <v>1612</v>
      </c>
      <c r="C6" s="34">
        <v>5100</v>
      </c>
      <c r="D6" s="34">
        <v>26061</v>
      </c>
    </row>
    <row r="7" spans="1:5" ht="16.5" thickBot="1" x14ac:dyDescent="0.3">
      <c r="A7" s="13" t="s">
        <v>67</v>
      </c>
      <c r="B7" s="23">
        <v>19189</v>
      </c>
      <c r="C7" s="35">
        <v>14198</v>
      </c>
      <c r="D7" s="35">
        <v>30870</v>
      </c>
    </row>
    <row r="8" spans="1:5" ht="18.75" x14ac:dyDescent="0.25">
      <c r="A8" s="20" t="s">
        <v>36</v>
      </c>
      <c r="B8" s="15">
        <f>SUM(B4:B7)</f>
        <v>4227919</v>
      </c>
      <c r="C8" s="36">
        <f>SUM(C3:C7)</f>
        <v>4326172</v>
      </c>
      <c r="D8" s="36">
        <f>SUM(D3:D7)</f>
        <v>4898146</v>
      </c>
    </row>
    <row r="9" spans="1:5" ht="16.5" thickBot="1" x14ac:dyDescent="0.3">
      <c r="A9" s="21" t="s">
        <v>8</v>
      </c>
      <c r="B9" s="41">
        <v>241.25619</v>
      </c>
      <c r="C9" s="41">
        <v>238.703</v>
      </c>
      <c r="D9" s="41">
        <v>293.38400000000001</v>
      </c>
    </row>
    <row r="10" spans="1:5" ht="34.5" thickBot="1" x14ac:dyDescent="0.3">
      <c r="A10" s="53" t="s">
        <v>9</v>
      </c>
      <c r="B10" s="54">
        <f>PRODUCT(B8,1/B9)</f>
        <v>17524.603202927145</v>
      </c>
      <c r="C10" s="55">
        <f>PRODUCT(C8,1/C9)</f>
        <v>18123.659945622803</v>
      </c>
      <c r="D10" s="56">
        <f>PRODUCT(D8,1/D9)</f>
        <v>16695.341259237041</v>
      </c>
    </row>
    <row r="11" spans="1:5" ht="43.5" customHeight="1" thickBot="1" x14ac:dyDescent="0.3">
      <c r="A11" s="53" t="s">
        <v>68</v>
      </c>
      <c r="B11" s="57">
        <f t="shared" ref="B11:C11" si="0">PRODUCT(B8,1/B9)/1000</f>
        <v>17.524603202927146</v>
      </c>
      <c r="C11" s="58">
        <f t="shared" si="0"/>
        <v>18.123659945622805</v>
      </c>
      <c r="D11" s="59">
        <f t="shared" ref="D11" si="1">PRODUCT(D8,1/D9)/1000</f>
        <v>16.69534125923704</v>
      </c>
    </row>
    <row r="12" spans="1:5" ht="15.75" thickBot="1" x14ac:dyDescent="0.3"/>
    <row r="13" spans="1:5" ht="68.25" customHeight="1" thickBot="1" x14ac:dyDescent="0.3">
      <c r="A13" s="79" t="s">
        <v>49</v>
      </c>
      <c r="B13" s="80"/>
      <c r="C13" s="80"/>
      <c r="D13" s="28"/>
      <c r="E13" s="29"/>
    </row>
    <row r="15" spans="1:5" x14ac:dyDescent="0.25">
      <c r="A15" s="52" t="s">
        <v>66</v>
      </c>
    </row>
  </sheetData>
  <mergeCells count="1">
    <mergeCell ref="A13:C13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8"/>
  <sheetViews>
    <sheetView topLeftCell="A10" workbookViewId="0">
      <selection activeCell="H22" sqref="H22"/>
    </sheetView>
  </sheetViews>
  <sheetFormatPr defaultRowHeight="15" x14ac:dyDescent="0.25"/>
  <cols>
    <col min="1" max="1" width="22.7109375" style="19" customWidth="1"/>
    <col min="2" max="2" width="20.28515625" customWidth="1"/>
    <col min="3" max="3" width="15.7109375" customWidth="1"/>
    <col min="4" max="6" width="15.140625" customWidth="1"/>
    <col min="7" max="7" width="17" customWidth="1"/>
    <col min="8" max="8" width="14.42578125" customWidth="1"/>
    <col min="9" max="9" width="22.85546875" customWidth="1"/>
    <col min="10" max="10" width="26.5703125" customWidth="1"/>
  </cols>
  <sheetData>
    <row r="1" spans="1:10" ht="43.5" customHeight="1" x14ac:dyDescent="0.25">
      <c r="A1" s="18" t="s">
        <v>33</v>
      </c>
      <c r="B1" s="81" t="s">
        <v>57</v>
      </c>
      <c r="C1" s="81"/>
      <c r="D1" s="81"/>
      <c r="E1" s="81"/>
      <c r="F1" s="81"/>
      <c r="G1" s="82" t="s">
        <v>61</v>
      </c>
      <c r="H1" s="82"/>
      <c r="I1" s="83" t="s">
        <v>62</v>
      </c>
      <c r="J1" s="83"/>
    </row>
    <row r="2" spans="1:10" ht="41.25" x14ac:dyDescent="0.25">
      <c r="A2" s="47" t="s">
        <v>60</v>
      </c>
      <c r="B2" s="51" t="s">
        <v>69</v>
      </c>
      <c r="C2" s="51" t="s">
        <v>5</v>
      </c>
      <c r="D2" s="51" t="s">
        <v>6</v>
      </c>
      <c r="E2" s="51" t="s">
        <v>7</v>
      </c>
      <c r="F2" s="48" t="s">
        <v>58</v>
      </c>
      <c r="G2" s="49" t="s">
        <v>8</v>
      </c>
      <c r="H2" s="49" t="s">
        <v>56</v>
      </c>
      <c r="I2" s="50" t="s">
        <v>59</v>
      </c>
      <c r="J2" s="50" t="s">
        <v>53</v>
      </c>
    </row>
    <row r="3" spans="1:10" ht="21.75" customHeight="1" x14ac:dyDescent="0.25">
      <c r="A3" s="60">
        <v>42736</v>
      </c>
      <c r="B3" s="61">
        <v>88243</v>
      </c>
      <c r="C3" s="61">
        <v>349394</v>
      </c>
      <c r="D3" s="61">
        <v>179</v>
      </c>
      <c r="E3" s="61">
        <v>1238</v>
      </c>
      <c r="F3" s="61">
        <f t="shared" ref="F3:F15" si="0">SUM(B3:E3)</f>
        <v>439054</v>
      </c>
      <c r="G3" s="62">
        <f t="shared" ref="G3:G26" si="1">PRODUCT(H3,1/1000)</f>
        <v>36.988396000000002</v>
      </c>
      <c r="H3" s="63">
        <v>36988.396000000001</v>
      </c>
      <c r="I3" s="64">
        <f t="shared" ref="I3:I21" si="2">PRODUCT(F3,1/G3)</f>
        <v>11870.047027721883</v>
      </c>
      <c r="J3" s="64">
        <f t="shared" ref="J3:J21" si="3">PRODUCT(F3,1/H3)</f>
        <v>11.870047027721883</v>
      </c>
    </row>
    <row r="4" spans="1:10" ht="15.75" x14ac:dyDescent="0.25">
      <c r="A4" s="60">
        <v>42767</v>
      </c>
      <c r="B4" s="61">
        <v>90164</v>
      </c>
      <c r="C4" s="61">
        <v>358585</v>
      </c>
      <c r="D4" s="61">
        <v>71</v>
      </c>
      <c r="E4" s="61">
        <v>1673</v>
      </c>
      <c r="F4" s="61">
        <f t="shared" si="0"/>
        <v>450493</v>
      </c>
      <c r="G4" s="62">
        <f t="shared" si="1"/>
        <v>24.709558000000001</v>
      </c>
      <c r="H4" s="63">
        <v>24709.558000000001</v>
      </c>
      <c r="I4" s="64">
        <f t="shared" si="2"/>
        <v>18231.528058899312</v>
      </c>
      <c r="J4" s="64">
        <f t="shared" si="3"/>
        <v>18.231528058899315</v>
      </c>
    </row>
    <row r="5" spans="1:10" ht="15.75" x14ac:dyDescent="0.25">
      <c r="A5" s="60">
        <v>42795</v>
      </c>
      <c r="B5" s="61">
        <v>86975</v>
      </c>
      <c r="C5" s="61">
        <v>363208</v>
      </c>
      <c r="D5" s="61">
        <v>15</v>
      </c>
      <c r="E5" s="61">
        <v>3565</v>
      </c>
      <c r="F5" s="61">
        <f t="shared" si="0"/>
        <v>453763</v>
      </c>
      <c r="G5" s="62">
        <f t="shared" si="1"/>
        <v>33.603037</v>
      </c>
      <c r="H5" s="63">
        <v>33603.036999999997</v>
      </c>
      <c r="I5" s="64">
        <f t="shared" si="2"/>
        <v>13503.630639099674</v>
      </c>
      <c r="J5" s="64">
        <f t="shared" si="3"/>
        <v>13.503630639099676</v>
      </c>
    </row>
    <row r="6" spans="1:10" ht="15.75" x14ac:dyDescent="0.25">
      <c r="A6" s="60">
        <v>42826</v>
      </c>
      <c r="B6" s="61">
        <v>91720</v>
      </c>
      <c r="C6" s="61">
        <v>366884</v>
      </c>
      <c r="D6" s="61">
        <v>151</v>
      </c>
      <c r="E6" s="61">
        <v>1206</v>
      </c>
      <c r="F6" s="61">
        <f t="shared" si="0"/>
        <v>459961</v>
      </c>
      <c r="G6" s="62">
        <f t="shared" si="1"/>
        <v>32.730163000000005</v>
      </c>
      <c r="H6" s="63">
        <v>32730.163</v>
      </c>
      <c r="I6" s="64">
        <f t="shared" si="2"/>
        <v>14053.122802963124</v>
      </c>
      <c r="J6" s="64">
        <f t="shared" si="3"/>
        <v>14.053122802963125</v>
      </c>
    </row>
    <row r="7" spans="1:10" ht="15.75" x14ac:dyDescent="0.25">
      <c r="A7" s="60">
        <v>42856</v>
      </c>
      <c r="B7" s="61">
        <v>83943</v>
      </c>
      <c r="C7" s="61">
        <v>349025</v>
      </c>
      <c r="D7" s="61">
        <v>355</v>
      </c>
      <c r="E7" s="61">
        <v>1445</v>
      </c>
      <c r="F7" s="61">
        <f t="shared" si="0"/>
        <v>434768</v>
      </c>
      <c r="G7" s="62">
        <f t="shared" si="1"/>
        <v>26.332215000000001</v>
      </c>
      <c r="H7" s="63">
        <v>26332.215</v>
      </c>
      <c r="I7" s="64">
        <f t="shared" si="2"/>
        <v>16510.878405025935</v>
      </c>
      <c r="J7" s="64">
        <f t="shared" si="3"/>
        <v>16.510878405025935</v>
      </c>
    </row>
    <row r="8" spans="1:10" ht="15.75" x14ac:dyDescent="0.25">
      <c r="A8" s="60">
        <v>42887</v>
      </c>
      <c r="B8" s="61">
        <v>84803</v>
      </c>
      <c r="C8" s="61">
        <v>348406</v>
      </c>
      <c r="D8" s="61">
        <v>213</v>
      </c>
      <c r="E8" s="61">
        <v>1559</v>
      </c>
      <c r="F8" s="61">
        <f t="shared" si="0"/>
        <v>434981</v>
      </c>
      <c r="G8" s="62">
        <f t="shared" si="1"/>
        <v>20.42531</v>
      </c>
      <c r="H8" s="63">
        <v>20425.309999999998</v>
      </c>
      <c r="I8" s="64">
        <f t="shared" si="2"/>
        <v>21296.1761657473</v>
      </c>
      <c r="J8" s="64">
        <f t="shared" si="3"/>
        <v>21.296176165747305</v>
      </c>
    </row>
    <row r="9" spans="1:10" ht="15.75" x14ac:dyDescent="0.25">
      <c r="A9" s="60">
        <v>42917</v>
      </c>
      <c r="B9" s="61">
        <v>71293</v>
      </c>
      <c r="C9" s="61">
        <v>179674</v>
      </c>
      <c r="D9" s="61">
        <v>3</v>
      </c>
      <c r="E9" s="61">
        <v>1629</v>
      </c>
      <c r="F9" s="61">
        <f t="shared" si="0"/>
        <v>252599</v>
      </c>
      <c r="G9" s="62">
        <f t="shared" si="1"/>
        <v>16.424275000000002</v>
      </c>
      <c r="H9" s="63">
        <v>16424.275000000001</v>
      </c>
      <c r="I9" s="64">
        <f t="shared" si="2"/>
        <v>15379.613407593333</v>
      </c>
      <c r="J9" s="64">
        <f t="shared" si="3"/>
        <v>15.379613407593332</v>
      </c>
    </row>
    <row r="10" spans="1:10" ht="15.75" x14ac:dyDescent="0.25">
      <c r="A10" s="60">
        <v>42948</v>
      </c>
      <c r="B10" s="61">
        <v>23410</v>
      </c>
      <c r="C10" s="61">
        <v>215355</v>
      </c>
      <c r="D10" s="61">
        <v>72</v>
      </c>
      <c r="E10" s="61">
        <v>1337</v>
      </c>
      <c r="F10" s="61">
        <f t="shared" si="0"/>
        <v>240174</v>
      </c>
      <c r="G10" s="62">
        <f t="shared" si="1"/>
        <v>5.3034389999999991</v>
      </c>
      <c r="H10" s="63">
        <v>5303.4389999999994</v>
      </c>
      <c r="I10" s="64">
        <f t="shared" si="2"/>
        <v>45286.464122619305</v>
      </c>
      <c r="J10" s="64">
        <f t="shared" si="3"/>
        <v>45.286464122619307</v>
      </c>
    </row>
    <row r="11" spans="1:10" ht="20.25" customHeight="1" x14ac:dyDescent="0.25">
      <c r="A11" s="60">
        <v>42979</v>
      </c>
      <c r="B11" s="61">
        <v>70472</v>
      </c>
      <c r="C11" s="61">
        <v>213132</v>
      </c>
      <c r="D11" s="61">
        <v>61</v>
      </c>
      <c r="E11" s="61">
        <v>1172</v>
      </c>
      <c r="F11" s="61">
        <f t="shared" si="0"/>
        <v>284837</v>
      </c>
      <c r="G11" s="62">
        <f t="shared" si="1"/>
        <v>4.061178</v>
      </c>
      <c r="H11" s="63">
        <v>4061.1779999999999</v>
      </c>
      <c r="I11" s="64">
        <f t="shared" si="2"/>
        <v>70136.546588206678</v>
      </c>
      <c r="J11" s="64">
        <f t="shared" si="3"/>
        <v>70.13654658820667</v>
      </c>
    </row>
    <row r="12" spans="1:10" ht="15.75" x14ac:dyDescent="0.25">
      <c r="A12" s="60">
        <v>43009</v>
      </c>
      <c r="B12" s="61">
        <v>95994</v>
      </c>
      <c r="C12" s="61">
        <v>210431</v>
      </c>
      <c r="D12" s="61">
        <v>49</v>
      </c>
      <c r="E12" s="61">
        <v>1221</v>
      </c>
      <c r="F12" s="61">
        <f t="shared" si="0"/>
        <v>307695</v>
      </c>
      <c r="G12" s="62">
        <f t="shared" si="1"/>
        <v>10.706174000000001</v>
      </c>
      <c r="H12" s="63">
        <v>10706.174000000001</v>
      </c>
      <c r="I12" s="64">
        <f t="shared" si="2"/>
        <v>28739.958831231397</v>
      </c>
      <c r="J12" s="64">
        <f t="shared" si="3"/>
        <v>28.739958831231394</v>
      </c>
    </row>
    <row r="13" spans="1:10" ht="15.75" x14ac:dyDescent="0.25">
      <c r="A13" s="60">
        <v>43040</v>
      </c>
      <c r="B13" s="61">
        <v>67160</v>
      </c>
      <c r="C13" s="61">
        <v>184036</v>
      </c>
      <c r="D13" s="61">
        <v>170</v>
      </c>
      <c r="E13" s="61">
        <v>1518</v>
      </c>
      <c r="F13" s="61">
        <f t="shared" si="0"/>
        <v>252884</v>
      </c>
      <c r="G13" s="62">
        <f t="shared" si="1"/>
        <v>19.706806</v>
      </c>
      <c r="H13" s="63">
        <v>19706.806</v>
      </c>
      <c r="I13" s="64">
        <f t="shared" si="2"/>
        <v>12832.317931175656</v>
      </c>
      <c r="J13" s="64">
        <f t="shared" si="3"/>
        <v>12.832317931175655</v>
      </c>
    </row>
    <row r="14" spans="1:10" ht="15.75" x14ac:dyDescent="0.25">
      <c r="A14" s="60">
        <v>43070</v>
      </c>
      <c r="B14" s="61">
        <v>60685</v>
      </c>
      <c r="C14" s="61">
        <v>154126</v>
      </c>
      <c r="D14" s="61">
        <v>273</v>
      </c>
      <c r="E14" s="61">
        <v>1626</v>
      </c>
      <c r="F14" s="61">
        <f t="shared" si="0"/>
        <v>216710</v>
      </c>
      <c r="G14" s="62">
        <f t="shared" si="1"/>
        <v>10.265058</v>
      </c>
      <c r="H14" s="63">
        <v>10265.057999999999</v>
      </c>
      <c r="I14" s="64">
        <f t="shared" si="2"/>
        <v>21111.424796625601</v>
      </c>
      <c r="J14" s="64">
        <f t="shared" si="3"/>
        <v>21.111424796625602</v>
      </c>
    </row>
    <row r="15" spans="1:10" ht="15.75" x14ac:dyDescent="0.25">
      <c r="A15" s="66">
        <v>43101</v>
      </c>
      <c r="B15" s="67">
        <v>70978</v>
      </c>
      <c r="C15" s="68">
        <v>268687</v>
      </c>
      <c r="D15" s="68">
        <v>35</v>
      </c>
      <c r="E15" s="68">
        <v>1709</v>
      </c>
      <c r="F15" s="67">
        <f t="shared" si="0"/>
        <v>341409</v>
      </c>
      <c r="G15" s="69">
        <f t="shared" si="1"/>
        <v>10.042668000000001</v>
      </c>
      <c r="H15" s="70">
        <v>10042.668000000001</v>
      </c>
      <c r="I15" s="71">
        <f t="shared" si="2"/>
        <v>33995.846522059677</v>
      </c>
      <c r="J15" s="71">
        <f t="shared" si="3"/>
        <v>33.995846522059672</v>
      </c>
    </row>
    <row r="16" spans="1:10" ht="15.75" x14ac:dyDescent="0.25">
      <c r="A16" s="66">
        <v>43132</v>
      </c>
      <c r="B16" s="67">
        <v>79737</v>
      </c>
      <c r="C16" s="68">
        <v>297984</v>
      </c>
      <c r="D16" s="68">
        <v>86</v>
      </c>
      <c r="E16" s="68">
        <v>1640</v>
      </c>
      <c r="F16" s="67">
        <f t="shared" ref="F16:F38" si="4">SUM(B16:E16)</f>
        <v>379447</v>
      </c>
      <c r="G16" s="69">
        <f t="shared" si="1"/>
        <v>21.620748000000003</v>
      </c>
      <c r="H16" s="70">
        <v>21620.748000000003</v>
      </c>
      <c r="I16" s="71">
        <f t="shared" si="2"/>
        <v>17550.132863118331</v>
      </c>
      <c r="J16" s="71">
        <f t="shared" si="3"/>
        <v>17.550132863118332</v>
      </c>
    </row>
    <row r="17" spans="1:10" ht="15.75" x14ac:dyDescent="0.25">
      <c r="A17" s="66">
        <v>43160</v>
      </c>
      <c r="B17" s="67">
        <v>76404</v>
      </c>
      <c r="C17" s="68">
        <v>301526</v>
      </c>
      <c r="D17" s="68">
        <v>301</v>
      </c>
      <c r="E17" s="68">
        <v>1886</v>
      </c>
      <c r="F17" s="67">
        <f t="shared" si="4"/>
        <v>380117</v>
      </c>
      <c r="G17" s="69">
        <f t="shared" si="1"/>
        <v>22.660824999999999</v>
      </c>
      <c r="H17" s="70">
        <v>22660.824999999997</v>
      </c>
      <c r="I17" s="71">
        <f t="shared" si="2"/>
        <v>16774.190701353546</v>
      </c>
      <c r="J17" s="71">
        <f t="shared" si="3"/>
        <v>16.774190701353547</v>
      </c>
    </row>
    <row r="18" spans="1:10" ht="15.75" x14ac:dyDescent="0.25">
      <c r="A18" s="66">
        <v>43191</v>
      </c>
      <c r="B18" s="67">
        <v>81299</v>
      </c>
      <c r="C18" s="68">
        <v>304268</v>
      </c>
      <c r="D18" s="68">
        <v>397</v>
      </c>
      <c r="E18" s="68">
        <v>1755</v>
      </c>
      <c r="F18" s="67">
        <f t="shared" si="4"/>
        <v>387719</v>
      </c>
      <c r="G18" s="69">
        <f t="shared" si="1"/>
        <v>29.671568000000004</v>
      </c>
      <c r="H18" s="70">
        <v>29671.568000000003</v>
      </c>
      <c r="I18" s="71">
        <f t="shared" si="2"/>
        <v>13067.020927239166</v>
      </c>
      <c r="J18" s="71">
        <f t="shared" si="3"/>
        <v>13.067020927239165</v>
      </c>
    </row>
    <row r="19" spans="1:10" ht="15.75" x14ac:dyDescent="0.25">
      <c r="A19" s="66">
        <v>43221</v>
      </c>
      <c r="B19" s="67">
        <v>84598</v>
      </c>
      <c r="C19" s="68">
        <v>304506</v>
      </c>
      <c r="D19" s="68">
        <v>519</v>
      </c>
      <c r="E19" s="68">
        <v>1211</v>
      </c>
      <c r="F19" s="67">
        <f t="shared" si="4"/>
        <v>390834</v>
      </c>
      <c r="G19" s="69">
        <f t="shared" si="1"/>
        <v>34.290468000000004</v>
      </c>
      <c r="H19" s="70">
        <v>34290.468000000001</v>
      </c>
      <c r="I19" s="71">
        <f t="shared" si="2"/>
        <v>11397.744702696969</v>
      </c>
      <c r="J19" s="71">
        <f t="shared" si="3"/>
        <v>11.397744702696972</v>
      </c>
    </row>
    <row r="20" spans="1:10" ht="15.75" x14ac:dyDescent="0.25">
      <c r="A20" s="66">
        <v>43252</v>
      </c>
      <c r="B20" s="67">
        <v>58006</v>
      </c>
      <c r="C20" s="68">
        <v>348406</v>
      </c>
      <c r="D20" s="68">
        <v>911</v>
      </c>
      <c r="E20" s="68">
        <v>1024</v>
      </c>
      <c r="F20" s="67">
        <f t="shared" si="4"/>
        <v>408347</v>
      </c>
      <c r="G20" s="69">
        <f t="shared" si="1"/>
        <v>29.011934999999998</v>
      </c>
      <c r="H20" s="70">
        <v>29011.934999999998</v>
      </c>
      <c r="I20" s="71">
        <f t="shared" si="2"/>
        <v>14075.138387012106</v>
      </c>
      <c r="J20" s="71">
        <f t="shared" si="3"/>
        <v>14.075138387012107</v>
      </c>
    </row>
    <row r="21" spans="1:10" ht="15.75" x14ac:dyDescent="0.25">
      <c r="A21" s="66">
        <v>43282</v>
      </c>
      <c r="B21" s="67">
        <v>58985</v>
      </c>
      <c r="C21" s="68">
        <v>285368</v>
      </c>
      <c r="D21" s="68">
        <v>552</v>
      </c>
      <c r="E21" s="68">
        <v>894</v>
      </c>
      <c r="F21" s="67">
        <f t="shared" si="4"/>
        <v>345799</v>
      </c>
      <c r="G21" s="69">
        <f t="shared" si="1"/>
        <v>25.24962</v>
      </c>
      <c r="H21" s="70">
        <v>25249.62</v>
      </c>
      <c r="I21" s="71">
        <f t="shared" si="2"/>
        <v>13695.216007211198</v>
      </c>
      <c r="J21" s="71">
        <f t="shared" si="3"/>
        <v>13.695216007211199</v>
      </c>
    </row>
    <row r="22" spans="1:10" ht="15.75" x14ac:dyDescent="0.25">
      <c r="A22" s="66">
        <v>43313</v>
      </c>
      <c r="B22" s="67">
        <v>21467</v>
      </c>
      <c r="C22" s="68">
        <v>120298</v>
      </c>
      <c r="D22" s="68">
        <v>189</v>
      </c>
      <c r="E22" s="68">
        <v>95</v>
      </c>
      <c r="F22" s="67">
        <f t="shared" si="4"/>
        <v>142049</v>
      </c>
      <c r="G22" s="69">
        <f t="shared" si="1"/>
        <v>0</v>
      </c>
      <c r="H22" s="70">
        <v>0</v>
      </c>
      <c r="I22" s="71">
        <v>0</v>
      </c>
      <c r="J22" s="71">
        <v>0</v>
      </c>
    </row>
    <row r="23" spans="1:10" ht="15.75" x14ac:dyDescent="0.25">
      <c r="A23" s="66">
        <v>43344</v>
      </c>
      <c r="B23" s="67">
        <v>67036</v>
      </c>
      <c r="C23" s="68">
        <v>338665</v>
      </c>
      <c r="D23" s="68">
        <v>400</v>
      </c>
      <c r="E23" s="68">
        <v>1129</v>
      </c>
      <c r="F23" s="67">
        <f t="shared" si="4"/>
        <v>407230</v>
      </c>
      <c r="G23" s="69">
        <f t="shared" si="1"/>
        <v>2.2912670000000004</v>
      </c>
      <c r="H23" s="70">
        <v>2291.2670000000003</v>
      </c>
      <c r="I23" s="71">
        <f>PRODUCT(F23,1/G23)</f>
        <v>177731.35998554507</v>
      </c>
      <c r="J23" s="71">
        <f>PRODUCT(F23,1/H23)</f>
        <v>177.73135998554511</v>
      </c>
    </row>
    <row r="24" spans="1:10" ht="15.75" x14ac:dyDescent="0.25">
      <c r="A24" s="66">
        <v>43374</v>
      </c>
      <c r="B24" s="67">
        <v>79288</v>
      </c>
      <c r="C24" s="68">
        <v>296566</v>
      </c>
      <c r="D24" s="68">
        <v>732</v>
      </c>
      <c r="E24" s="68">
        <v>834</v>
      </c>
      <c r="F24" s="67">
        <f t="shared" si="4"/>
        <v>377420</v>
      </c>
      <c r="G24" s="69">
        <f t="shared" si="1"/>
        <v>17.946428000000004</v>
      </c>
      <c r="H24" s="70">
        <v>17946.428000000004</v>
      </c>
      <c r="I24" s="71">
        <f>PRODUCT(F24,1/G24)</f>
        <v>21030.368828827661</v>
      </c>
      <c r="J24" s="71">
        <f>PRODUCT(F24,1/H24)</f>
        <v>21.030368828827662</v>
      </c>
    </row>
    <row r="25" spans="1:10" ht="15.75" x14ac:dyDescent="0.25">
      <c r="A25" s="66">
        <v>43405</v>
      </c>
      <c r="B25" s="67">
        <v>85358</v>
      </c>
      <c r="C25" s="68">
        <v>336124</v>
      </c>
      <c r="D25" s="68">
        <v>791</v>
      </c>
      <c r="E25" s="68">
        <v>994</v>
      </c>
      <c r="F25" s="67">
        <f t="shared" si="4"/>
        <v>423267</v>
      </c>
      <c r="G25" s="69">
        <f t="shared" si="1"/>
        <v>25.183498</v>
      </c>
      <c r="H25" s="70">
        <v>25183.498</v>
      </c>
      <c r="I25" s="71">
        <f>PRODUCT(F25,1/G25)</f>
        <v>16807.315647730906</v>
      </c>
      <c r="J25" s="71">
        <f>PRODUCT(F25,1/H25)</f>
        <v>16.807315647730906</v>
      </c>
    </row>
    <row r="26" spans="1:10" ht="15.75" x14ac:dyDescent="0.25">
      <c r="A26" s="66">
        <v>43435</v>
      </c>
      <c r="B26" s="67">
        <v>82329</v>
      </c>
      <c r="C26" s="68">
        <v>258991</v>
      </c>
      <c r="D26" s="68">
        <v>187</v>
      </c>
      <c r="E26" s="68">
        <v>1027</v>
      </c>
      <c r="F26" s="67">
        <f t="shared" si="4"/>
        <v>342534</v>
      </c>
      <c r="G26" s="69">
        <f t="shared" si="1"/>
        <v>20.732941</v>
      </c>
      <c r="H26" s="70">
        <v>20732.940999999999</v>
      </c>
      <c r="I26" s="71">
        <f>PRODUCT(F26,1/G26)</f>
        <v>16521.245104589842</v>
      </c>
      <c r="J26" s="71">
        <f>PRODUCT(F26,1/H26)</f>
        <v>16.521245104589841</v>
      </c>
    </row>
    <row r="27" spans="1:10" ht="15.75" x14ac:dyDescent="0.25">
      <c r="A27" s="60">
        <v>43466</v>
      </c>
      <c r="B27" s="61">
        <v>79015.609756097605</v>
      </c>
      <c r="C27" s="65">
        <v>347497.33333333337</v>
      </c>
      <c r="D27" s="65">
        <v>5978.0487804878048</v>
      </c>
      <c r="E27" s="65">
        <v>1856.3414634146341</v>
      </c>
      <c r="F27" s="61">
        <f t="shared" si="4"/>
        <v>434347.33333333343</v>
      </c>
      <c r="G27" s="62">
        <f t="shared" ref="G27:G38" si="5">PRODUCT(H27,1/1000)</f>
        <v>35.958296000000004</v>
      </c>
      <c r="H27" s="63">
        <v>35958.296000000002</v>
      </c>
      <c r="I27" s="64">
        <f t="shared" ref="I27:I38" si="6">PRODUCT(F27,1/G27)</f>
        <v>12079.196782109291</v>
      </c>
      <c r="J27" s="64">
        <f t="shared" ref="J27:J38" si="7">PRODUCT(F27,1/H27)</f>
        <v>12.079196782109291</v>
      </c>
    </row>
    <row r="28" spans="1:10" ht="15.75" x14ac:dyDescent="0.25">
      <c r="A28" s="60">
        <v>43497</v>
      </c>
      <c r="B28" s="61">
        <v>85091.428571428565</v>
      </c>
      <c r="C28" s="65">
        <v>268216.66666666663</v>
      </c>
      <c r="D28" s="65">
        <v>4900</v>
      </c>
      <c r="E28" s="65">
        <v>2653.8999999999733</v>
      </c>
      <c r="F28" s="61">
        <f t="shared" si="4"/>
        <v>360861.99523809517</v>
      </c>
      <c r="G28" s="62">
        <f t="shared" si="5"/>
        <v>31.410229999999999</v>
      </c>
      <c r="H28" s="63">
        <v>31410.23</v>
      </c>
      <c r="I28" s="64">
        <f t="shared" si="6"/>
        <v>11488.677263365955</v>
      </c>
      <c r="J28" s="64">
        <f t="shared" si="7"/>
        <v>11.488677263365952</v>
      </c>
    </row>
    <row r="29" spans="1:10" ht="15.75" x14ac:dyDescent="0.25">
      <c r="A29" s="60">
        <v>43525</v>
      </c>
      <c r="B29" s="61">
        <v>75730.344827586203</v>
      </c>
      <c r="C29" s="65">
        <v>367908.66666666663</v>
      </c>
      <c r="D29" s="65">
        <v>2388.6206896551726</v>
      </c>
      <c r="E29" s="65">
        <v>1998.9000000000194</v>
      </c>
      <c r="F29" s="61">
        <f t="shared" si="4"/>
        <v>448026.53218390804</v>
      </c>
      <c r="G29" s="62">
        <f t="shared" si="5"/>
        <v>36.329554000000002</v>
      </c>
      <c r="H29" s="63">
        <v>36329.554000000004</v>
      </c>
      <c r="I29" s="64">
        <f t="shared" si="6"/>
        <v>12332.288257210865</v>
      </c>
      <c r="J29" s="64">
        <f t="shared" si="7"/>
        <v>12.332288257210864</v>
      </c>
    </row>
    <row r="30" spans="1:10" ht="15.75" x14ac:dyDescent="0.25">
      <c r="A30" s="60">
        <v>43556</v>
      </c>
      <c r="B30" s="61">
        <v>74128.695652173919</v>
      </c>
      <c r="C30" s="65">
        <v>289740</v>
      </c>
      <c r="D30" s="65">
        <v>392.60869565217394</v>
      </c>
      <c r="E30" s="65">
        <v>800.86956521739125</v>
      </c>
      <c r="F30" s="61">
        <f t="shared" si="4"/>
        <v>365062.17391304352</v>
      </c>
      <c r="G30" s="62">
        <f t="shared" si="5"/>
        <v>30.742636999999998</v>
      </c>
      <c r="H30" s="63">
        <v>30742.636999999999</v>
      </c>
      <c r="I30" s="64">
        <f t="shared" si="6"/>
        <v>11874.783998296683</v>
      </c>
      <c r="J30" s="64">
        <f t="shared" si="7"/>
        <v>11.874783998296682</v>
      </c>
    </row>
    <row r="31" spans="1:10" ht="15.75" x14ac:dyDescent="0.25">
      <c r="A31" s="60">
        <v>43586</v>
      </c>
      <c r="B31" s="61">
        <v>69656.470588235301</v>
      </c>
      <c r="C31" s="65">
        <v>276892</v>
      </c>
      <c r="D31" s="65">
        <v>450</v>
      </c>
      <c r="E31" s="65">
        <v>2405.2941176470586</v>
      </c>
      <c r="F31" s="61">
        <f t="shared" si="4"/>
        <v>349403.76470588235</v>
      </c>
      <c r="G31" s="62">
        <f t="shared" si="5"/>
        <v>26.068660000000001</v>
      </c>
      <c r="H31" s="63">
        <v>26068.66</v>
      </c>
      <c r="I31" s="64">
        <f t="shared" si="6"/>
        <v>13403.211546196941</v>
      </c>
      <c r="J31" s="64">
        <f t="shared" si="7"/>
        <v>13.403211546196941</v>
      </c>
    </row>
    <row r="32" spans="1:10" ht="15.75" x14ac:dyDescent="0.25">
      <c r="A32" s="60">
        <v>43617</v>
      </c>
      <c r="B32" s="61">
        <v>70164.230769230766</v>
      </c>
      <c r="C32" s="65">
        <v>402940</v>
      </c>
      <c r="D32" s="65">
        <v>230.76923076923077</v>
      </c>
      <c r="E32" s="65">
        <v>2792.3076923076924</v>
      </c>
      <c r="F32" s="61">
        <f t="shared" si="4"/>
        <v>476127.30769230769</v>
      </c>
      <c r="G32" s="62">
        <f t="shared" si="5"/>
        <v>26.429822000000001</v>
      </c>
      <c r="H32" s="63">
        <v>26429.822</v>
      </c>
      <c r="I32" s="64">
        <f t="shared" si="6"/>
        <v>18014.775418930469</v>
      </c>
      <c r="J32" s="64">
        <f t="shared" si="7"/>
        <v>18.014775418930469</v>
      </c>
    </row>
    <row r="33" spans="1:10" ht="15.75" x14ac:dyDescent="0.25">
      <c r="A33" s="60">
        <v>43647</v>
      </c>
      <c r="B33" s="61">
        <v>51790.645161290318</v>
      </c>
      <c r="C33" s="65">
        <v>364720.33333333331</v>
      </c>
      <c r="D33" s="65">
        <v>261</v>
      </c>
      <c r="E33" s="65">
        <v>2758.0645161290322</v>
      </c>
      <c r="F33" s="61">
        <f t="shared" si="4"/>
        <v>419530.04301075265</v>
      </c>
      <c r="G33" s="62">
        <f t="shared" si="5"/>
        <v>27.78295</v>
      </c>
      <c r="H33" s="63">
        <v>27782.95</v>
      </c>
      <c r="I33" s="64">
        <f t="shared" si="6"/>
        <v>15100.269878135787</v>
      </c>
      <c r="J33" s="64">
        <f t="shared" si="7"/>
        <v>15.100269878135787</v>
      </c>
    </row>
    <row r="34" spans="1:10" ht="15.75" x14ac:dyDescent="0.25">
      <c r="A34" s="60">
        <v>43678</v>
      </c>
      <c r="B34" s="65">
        <v>11490</v>
      </c>
      <c r="C34" s="65">
        <v>175133.37777777779</v>
      </c>
      <c r="D34" s="65">
        <v>189</v>
      </c>
      <c r="E34" s="65">
        <v>1355</v>
      </c>
      <c r="F34" s="61">
        <f t="shared" si="4"/>
        <v>188167.37777777779</v>
      </c>
      <c r="G34" s="62">
        <f t="shared" si="5"/>
        <v>0.10761</v>
      </c>
      <c r="H34" s="63">
        <v>107.61</v>
      </c>
      <c r="I34" s="64">
        <f t="shared" si="6"/>
        <v>1748604.941713389</v>
      </c>
      <c r="J34" s="64">
        <f t="shared" si="7"/>
        <v>1748.6049417133891</v>
      </c>
    </row>
    <row r="35" spans="1:10" ht="15.75" x14ac:dyDescent="0.25">
      <c r="A35" s="60">
        <v>43709</v>
      </c>
      <c r="B35" s="65">
        <v>40210</v>
      </c>
      <c r="C35" s="65">
        <v>499116.6</v>
      </c>
      <c r="D35" s="65">
        <v>1230</v>
      </c>
      <c r="E35" s="65">
        <v>2928</v>
      </c>
      <c r="F35" s="61">
        <f t="shared" si="4"/>
        <v>543484.6</v>
      </c>
      <c r="G35" s="62">
        <f t="shared" si="5"/>
        <v>2.4095630000000003</v>
      </c>
      <c r="H35" s="63">
        <v>2409.5630000000001</v>
      </c>
      <c r="I35" s="64">
        <f t="shared" si="6"/>
        <v>225553.18121999709</v>
      </c>
      <c r="J35" s="64">
        <f t="shared" si="7"/>
        <v>225.55318121999713</v>
      </c>
    </row>
    <row r="36" spans="1:10" ht="15.75" x14ac:dyDescent="0.25">
      <c r="A36" s="60">
        <v>43739</v>
      </c>
      <c r="B36" s="65">
        <v>54711.923076923078</v>
      </c>
      <c r="C36" s="65">
        <v>431422.77777777775</v>
      </c>
      <c r="D36" s="65">
        <v>1926.9230769230767</v>
      </c>
      <c r="E36" s="65">
        <v>3529.8461538461547</v>
      </c>
      <c r="F36" s="61">
        <f t="shared" si="4"/>
        <v>491591.47008547001</v>
      </c>
      <c r="G36" s="62">
        <f t="shared" si="5"/>
        <v>26.489809999999999</v>
      </c>
      <c r="H36" s="63">
        <v>26489.809999999998</v>
      </c>
      <c r="I36" s="64">
        <f t="shared" si="6"/>
        <v>18557.757495635873</v>
      </c>
      <c r="J36" s="64">
        <f t="shared" si="7"/>
        <v>18.557757495635872</v>
      </c>
    </row>
    <row r="37" spans="1:10" ht="15.75" x14ac:dyDescent="0.25">
      <c r="A37" s="60">
        <v>43770</v>
      </c>
      <c r="B37" s="65">
        <v>53464</v>
      </c>
      <c r="C37" s="65">
        <v>342984.35555555555</v>
      </c>
      <c r="D37" s="65">
        <v>6570</v>
      </c>
      <c r="E37" s="65">
        <v>3957.7999999999993</v>
      </c>
      <c r="F37" s="61">
        <f t="shared" si="4"/>
        <v>406976.15555555554</v>
      </c>
      <c r="G37" s="62">
        <f t="shared" si="5"/>
        <v>23.538372000000003</v>
      </c>
      <c r="H37" s="63">
        <v>23538.372000000003</v>
      </c>
      <c r="I37" s="64">
        <f t="shared" si="6"/>
        <v>17289.902443361651</v>
      </c>
      <c r="J37" s="64">
        <f t="shared" si="7"/>
        <v>17.289902443361651</v>
      </c>
    </row>
    <row r="38" spans="1:10" ht="15.75" x14ac:dyDescent="0.25">
      <c r="A38" s="60">
        <v>43800</v>
      </c>
      <c r="B38" s="65">
        <v>64827.352941176476</v>
      </c>
      <c r="C38" s="65">
        <v>344361.8666666667</v>
      </c>
      <c r="D38" s="65">
        <v>1544.1176470588234</v>
      </c>
      <c r="E38" s="65">
        <v>3833.8235294117649</v>
      </c>
      <c r="F38" s="61">
        <f t="shared" si="4"/>
        <v>414567.16078431375</v>
      </c>
      <c r="G38" s="62">
        <f t="shared" si="5"/>
        <v>26.116148000000003</v>
      </c>
      <c r="H38" s="63">
        <v>26116.148000000001</v>
      </c>
      <c r="I38" s="64">
        <f t="shared" si="6"/>
        <v>15873.97807610501</v>
      </c>
      <c r="J38" s="64">
        <f t="shared" si="7"/>
        <v>15.873978076105011</v>
      </c>
    </row>
  </sheetData>
  <mergeCells count="3">
    <mergeCell ref="B1:F1"/>
    <mergeCell ref="G1:H1"/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3"/>
  <sheetViews>
    <sheetView workbookViewId="0">
      <selection activeCell="I15" sqref="I15:J15"/>
    </sheetView>
  </sheetViews>
  <sheetFormatPr defaultRowHeight="15" x14ac:dyDescent="0.25"/>
  <cols>
    <col min="1" max="1" width="31" customWidth="1"/>
    <col min="2" max="2" width="26.42578125" customWidth="1"/>
    <col min="3" max="3" width="24.28515625" customWidth="1"/>
    <col min="4" max="4" width="30.140625" customWidth="1"/>
    <col min="5" max="5" width="28.85546875" customWidth="1"/>
    <col min="6" max="6" width="24.28515625" customWidth="1"/>
    <col min="7" max="7" width="30.140625" customWidth="1"/>
    <col min="8" max="8" width="25.85546875" customWidth="1"/>
    <col min="9" max="9" width="19.7109375" customWidth="1"/>
    <col min="10" max="10" width="32.28515625" customWidth="1"/>
  </cols>
  <sheetData>
    <row r="1" spans="1:10" ht="41.25" customHeight="1" x14ac:dyDescent="0.25">
      <c r="A1" s="5" t="s">
        <v>45</v>
      </c>
      <c r="B1" s="30" t="s">
        <v>10</v>
      </c>
      <c r="C1" s="30" t="s">
        <v>10</v>
      </c>
      <c r="D1" s="30" t="s">
        <v>10</v>
      </c>
      <c r="E1" s="30" t="s">
        <v>51</v>
      </c>
      <c r="F1" s="30" t="s">
        <v>51</v>
      </c>
      <c r="G1" s="30" t="s">
        <v>51</v>
      </c>
      <c r="H1" s="30" t="s">
        <v>63</v>
      </c>
      <c r="I1" s="30" t="s">
        <v>63</v>
      </c>
      <c r="J1" s="30" t="s">
        <v>63</v>
      </c>
    </row>
    <row r="2" spans="1:10" ht="57" x14ac:dyDescent="0.25">
      <c r="A2" s="5" t="s">
        <v>23</v>
      </c>
      <c r="B2" s="16" t="s">
        <v>27</v>
      </c>
      <c r="C2" s="17" t="s">
        <v>28</v>
      </c>
      <c r="D2" s="17" t="s">
        <v>25</v>
      </c>
      <c r="E2" s="16" t="s">
        <v>27</v>
      </c>
      <c r="F2" s="17" t="s">
        <v>28</v>
      </c>
      <c r="G2" s="17" t="s">
        <v>25</v>
      </c>
      <c r="H2" s="16" t="s">
        <v>27</v>
      </c>
      <c r="I2" s="17" t="s">
        <v>28</v>
      </c>
      <c r="J2" s="17" t="s">
        <v>25</v>
      </c>
    </row>
    <row r="3" spans="1:10" ht="15.75" x14ac:dyDescent="0.25">
      <c r="A3" s="6" t="s">
        <v>11</v>
      </c>
      <c r="B3" s="24">
        <v>2990275</v>
      </c>
      <c r="C3" s="24">
        <v>2990275</v>
      </c>
      <c r="D3" s="24">
        <v>2527566</v>
      </c>
      <c r="E3" s="37">
        <v>2711596.8</v>
      </c>
      <c r="F3" s="37">
        <v>2711596.8</v>
      </c>
      <c r="G3" s="37">
        <v>2221246</v>
      </c>
      <c r="H3" s="37">
        <v>3170745.6</v>
      </c>
      <c r="I3" s="37">
        <v>3170745.6</v>
      </c>
      <c r="J3" s="37">
        <v>2992489</v>
      </c>
    </row>
    <row r="4" spans="1:10" ht="15.75" x14ac:dyDescent="0.25">
      <c r="A4" s="6" t="s">
        <v>12</v>
      </c>
      <c r="B4" s="24">
        <v>2441472</v>
      </c>
      <c r="C4" s="24">
        <v>2441472</v>
      </c>
      <c r="D4" s="24">
        <v>2911209</v>
      </c>
      <c r="E4" s="37">
        <v>2614339.2000000002</v>
      </c>
      <c r="F4" s="37">
        <v>2614339.2000000002</v>
      </c>
      <c r="G4" s="37">
        <v>2699201</v>
      </c>
      <c r="H4" s="37">
        <v>2575478.4</v>
      </c>
      <c r="I4" s="37">
        <v>2575478.4</v>
      </c>
      <c r="J4" s="37">
        <v>3261222</v>
      </c>
    </row>
    <row r="5" spans="1:10" ht="18.75" customHeight="1" x14ac:dyDescent="0.25">
      <c r="A5" s="6" t="s">
        <v>13</v>
      </c>
      <c r="B5" s="24">
        <v>2440944</v>
      </c>
      <c r="C5" s="24">
        <v>2440944</v>
      </c>
      <c r="D5" s="24">
        <v>3787130</v>
      </c>
      <c r="E5" s="37">
        <v>2928182.4</v>
      </c>
      <c r="F5" s="37">
        <v>2928182.4</v>
      </c>
      <c r="G5" s="37">
        <v>2152496</v>
      </c>
      <c r="H5" s="37">
        <v>3097670</v>
      </c>
      <c r="I5" s="37">
        <v>3097670</v>
      </c>
      <c r="J5" s="37">
        <v>2947846</v>
      </c>
    </row>
    <row r="6" spans="1:10" ht="15.75" x14ac:dyDescent="0.25">
      <c r="A6" s="6" t="s">
        <v>14</v>
      </c>
      <c r="B6" s="24">
        <v>3050995</v>
      </c>
      <c r="C6" s="24">
        <v>3050995</v>
      </c>
      <c r="D6" s="24">
        <v>3098931</v>
      </c>
      <c r="E6" s="37">
        <v>2387510.4</v>
      </c>
      <c r="F6" s="37">
        <v>2387510.4</v>
      </c>
      <c r="G6" s="37">
        <v>3244083</v>
      </c>
      <c r="H6" s="37">
        <v>2964192</v>
      </c>
      <c r="I6" s="37">
        <v>2964192</v>
      </c>
      <c r="J6" s="37">
        <v>2675674</v>
      </c>
    </row>
    <row r="7" spans="1:10" ht="15.75" x14ac:dyDescent="0.25">
      <c r="A7" s="6" t="s">
        <v>15</v>
      </c>
      <c r="B7" s="24">
        <v>3086054</v>
      </c>
      <c r="C7" s="24">
        <v>3086054</v>
      </c>
      <c r="D7" s="24">
        <v>3184488</v>
      </c>
      <c r="E7" s="37">
        <v>2843280</v>
      </c>
      <c r="F7" s="37">
        <v>2843280</v>
      </c>
      <c r="G7" s="37">
        <v>3180057</v>
      </c>
      <c r="H7" s="37">
        <v>3019526.4</v>
      </c>
      <c r="I7" s="37">
        <v>3019526.4</v>
      </c>
      <c r="J7" s="37">
        <v>2989655</v>
      </c>
    </row>
    <row r="8" spans="1:10" ht="15.75" x14ac:dyDescent="0.25">
      <c r="A8" s="6" t="s">
        <v>16</v>
      </c>
      <c r="B8" s="24">
        <v>2884147.2000000002</v>
      </c>
      <c r="C8" s="24">
        <v>2884147.2000000002</v>
      </c>
      <c r="D8" s="24">
        <v>2833045</v>
      </c>
      <c r="E8" s="37">
        <v>2898192</v>
      </c>
      <c r="F8" s="37">
        <v>2898192</v>
      </c>
      <c r="G8" s="37">
        <v>2266719</v>
      </c>
      <c r="H8" s="37">
        <v>2848348.8</v>
      </c>
      <c r="I8" s="37">
        <v>2848348.8</v>
      </c>
      <c r="J8" s="37">
        <v>3314112</v>
      </c>
    </row>
    <row r="9" spans="1:10" ht="15.75" x14ac:dyDescent="0.25">
      <c r="A9" s="6" t="s">
        <v>17</v>
      </c>
      <c r="B9" s="24">
        <v>2588784</v>
      </c>
      <c r="C9" s="24">
        <v>2588784</v>
      </c>
      <c r="D9" s="24">
        <v>2239910</v>
      </c>
      <c r="E9" s="37">
        <v>2759961.6</v>
      </c>
      <c r="F9" s="37">
        <v>2759961.6</v>
      </c>
      <c r="G9" s="37">
        <v>1230138</v>
      </c>
      <c r="H9" s="37">
        <v>2533027.2000000002</v>
      </c>
      <c r="I9" s="37">
        <v>2533027.2000000002</v>
      </c>
      <c r="J9" s="37">
        <v>862601</v>
      </c>
    </row>
    <row r="10" spans="1:10" ht="15.75" x14ac:dyDescent="0.25">
      <c r="A10" s="6" t="s">
        <v>18</v>
      </c>
      <c r="B10" s="24">
        <v>0</v>
      </c>
      <c r="C10" s="24">
        <v>0</v>
      </c>
      <c r="D10" s="24">
        <v>1510566</v>
      </c>
      <c r="E10" s="37">
        <v>0</v>
      </c>
      <c r="F10" s="37">
        <v>0</v>
      </c>
      <c r="G10" s="37">
        <v>832372</v>
      </c>
      <c r="H10" s="37">
        <v>29568</v>
      </c>
      <c r="I10" s="37">
        <v>29568</v>
      </c>
      <c r="J10" s="37">
        <v>1125709</v>
      </c>
    </row>
    <row r="11" spans="1:10" ht="15.75" x14ac:dyDescent="0.25">
      <c r="A11" s="6" t="s">
        <v>19</v>
      </c>
      <c r="B11" s="24">
        <v>1512720</v>
      </c>
      <c r="C11" s="24">
        <v>1512720</v>
      </c>
      <c r="D11" s="24">
        <v>3343716</v>
      </c>
      <c r="E11" s="37">
        <v>2144419</v>
      </c>
      <c r="F11" s="37">
        <v>2144419</v>
      </c>
      <c r="G11" s="37">
        <v>1119620</v>
      </c>
      <c r="H11" s="37">
        <v>1058534.3999999999</v>
      </c>
      <c r="I11" s="37">
        <v>1058534.3999999999</v>
      </c>
      <c r="J11" s="37">
        <v>2583380</v>
      </c>
    </row>
    <row r="12" spans="1:10" ht="15.75" x14ac:dyDescent="0.25">
      <c r="A12" s="6" t="s">
        <v>20</v>
      </c>
      <c r="B12" s="24">
        <v>3175286</v>
      </c>
      <c r="C12" s="24">
        <v>3175286</v>
      </c>
      <c r="D12" s="24">
        <v>2354389</v>
      </c>
      <c r="E12" s="37">
        <v>3050784</v>
      </c>
      <c r="F12" s="37">
        <v>3050784</v>
      </c>
      <c r="G12" s="37">
        <v>1978607</v>
      </c>
      <c r="H12" s="37">
        <v>3044764.8</v>
      </c>
      <c r="I12" s="37">
        <v>3044764.8</v>
      </c>
      <c r="J12" s="37">
        <v>1136340</v>
      </c>
    </row>
    <row r="13" spans="1:10" ht="15.75" x14ac:dyDescent="0.25">
      <c r="A13" s="6" t="s">
        <v>21</v>
      </c>
      <c r="B13" s="24">
        <v>3084470.4</v>
      </c>
      <c r="C13" s="24">
        <v>3084470.4</v>
      </c>
      <c r="D13" s="24">
        <v>2291641</v>
      </c>
      <c r="E13" s="37">
        <v>2965881.6</v>
      </c>
      <c r="F13" s="37">
        <v>2965881.6</v>
      </c>
      <c r="G13" s="37">
        <v>3486274</v>
      </c>
      <c r="H13" s="37">
        <v>2932300.8</v>
      </c>
      <c r="I13" s="37">
        <v>2932300.8</v>
      </c>
      <c r="J13" s="37">
        <v>1026767</v>
      </c>
    </row>
    <row r="14" spans="1:10" ht="16.5" thickBot="1" x14ac:dyDescent="0.3">
      <c r="A14" s="8" t="s">
        <v>22</v>
      </c>
      <c r="B14" s="24">
        <v>2901043</v>
      </c>
      <c r="C14" s="24">
        <v>2901043</v>
      </c>
      <c r="D14" s="25">
        <v>792369</v>
      </c>
      <c r="E14" s="37">
        <v>3111609.6</v>
      </c>
      <c r="F14" s="37">
        <v>3111609.6</v>
      </c>
      <c r="G14" s="37">
        <v>3384088</v>
      </c>
      <c r="H14" s="37">
        <v>3183100.8</v>
      </c>
      <c r="I14" s="37">
        <v>3183100.8</v>
      </c>
      <c r="J14" s="72">
        <v>2324296</v>
      </c>
    </row>
    <row r="15" spans="1:10" ht="16.5" thickBot="1" x14ac:dyDescent="0.3">
      <c r="A15" s="12" t="s">
        <v>26</v>
      </c>
      <c r="B15" s="26">
        <f t="shared" ref="B15:C15" si="0">SUM(B3:B14)</f>
        <v>30156190.599999998</v>
      </c>
      <c r="C15" s="26">
        <f t="shared" si="0"/>
        <v>30156190.599999998</v>
      </c>
      <c r="D15" s="38">
        <f>SUM(D3:D14)</f>
        <v>30874960</v>
      </c>
      <c r="E15" s="39">
        <f t="shared" ref="E15:F15" si="1">SUM(E3:E14)</f>
        <v>30415756.600000005</v>
      </c>
      <c r="F15" s="39">
        <f t="shared" si="1"/>
        <v>30415756.600000005</v>
      </c>
      <c r="G15" s="39">
        <f>SUM(G3:G14)</f>
        <v>27794901</v>
      </c>
      <c r="H15" s="39">
        <f t="shared" ref="H15:I15" si="2">SUM(H3:H14)</f>
        <v>30457257.199999999</v>
      </c>
      <c r="I15" s="39">
        <f t="shared" si="2"/>
        <v>30457257.199999999</v>
      </c>
      <c r="J15" s="39">
        <f>SUM(J3:J14)</f>
        <v>27240091</v>
      </c>
    </row>
    <row r="16" spans="1:10" s="11" customFormat="1" ht="16.5" thickBot="1" x14ac:dyDescent="0.3">
      <c r="A16" s="9"/>
      <c r="B16" s="10"/>
      <c r="C16" s="10"/>
      <c r="D16" s="10"/>
      <c r="E16" s="10"/>
      <c r="F16" s="10"/>
      <c r="G16" s="10"/>
      <c r="H16"/>
      <c r="I16"/>
      <c r="J16"/>
    </row>
    <row r="17" spans="1:10" ht="33.75" customHeight="1" thickBot="1" x14ac:dyDescent="0.3">
      <c r="A17" s="84" t="s">
        <v>29</v>
      </c>
      <c r="B17" s="85"/>
      <c r="C17" s="42">
        <f>SUM(C15,D15)</f>
        <v>61031150.599999994</v>
      </c>
      <c r="D17" s="43"/>
      <c r="E17" s="32"/>
      <c r="F17" s="42">
        <f>SUM(F15,G15)</f>
        <v>58210657.600000009</v>
      </c>
      <c r="G17" s="43"/>
      <c r="H17" s="74">
        <f>SUM(I15:J15)</f>
        <v>57697348.200000003</v>
      </c>
      <c r="I17" s="78"/>
      <c r="J17" s="73"/>
    </row>
    <row r="18" spans="1:10" ht="36.75" customHeight="1" thickBot="1" x14ac:dyDescent="0.3">
      <c r="A18" s="86" t="s">
        <v>24</v>
      </c>
      <c r="B18" s="87"/>
      <c r="C18" s="31">
        <f>PRODUCT(C15,1/C17)</f>
        <v>0.49411145461838957</v>
      </c>
      <c r="D18" s="40"/>
      <c r="E18" s="33"/>
      <c r="F18" s="31">
        <f>PRODUCT(F15,1/F17)</f>
        <v>0.52251181921023349</v>
      </c>
      <c r="G18" s="40"/>
      <c r="H18" s="75">
        <f>PRODUCT(I15,1/H17)</f>
        <v>0.52787967125324486</v>
      </c>
      <c r="I18" s="76"/>
      <c r="J18" s="77"/>
    </row>
    <row r="20" spans="1:10" ht="15.75" thickBot="1" x14ac:dyDescent="0.3"/>
    <row r="21" spans="1:10" ht="47.25" customHeight="1" thickBot="1" x14ac:dyDescent="0.3">
      <c r="A21" s="79" t="s">
        <v>50</v>
      </c>
      <c r="B21" s="80"/>
      <c r="C21" s="80"/>
      <c r="D21" s="80"/>
      <c r="E21" s="80"/>
      <c r="F21" s="28"/>
      <c r="G21" s="29"/>
    </row>
    <row r="22" spans="1:10" x14ac:dyDescent="0.25">
      <c r="B22" s="3"/>
      <c r="E22" s="3"/>
    </row>
    <row r="23" spans="1:10" x14ac:dyDescent="0.25">
      <c r="A23" s="88" t="s">
        <v>70</v>
      </c>
      <c r="B23" s="88"/>
      <c r="C23" s="88"/>
      <c r="D23" s="88"/>
      <c r="E23" s="88"/>
      <c r="F23" s="88"/>
      <c r="G23" s="88"/>
    </row>
  </sheetData>
  <mergeCells count="4">
    <mergeCell ref="A17:B17"/>
    <mergeCell ref="A21:E21"/>
    <mergeCell ref="A18:B18"/>
    <mergeCell ref="A23:G2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38"/>
  <sheetViews>
    <sheetView workbookViewId="0">
      <selection activeCell="F26" sqref="F26"/>
    </sheetView>
  </sheetViews>
  <sheetFormatPr defaultRowHeight="15" x14ac:dyDescent="0.25"/>
  <cols>
    <col min="1" max="1" width="60.42578125" customWidth="1"/>
    <col min="2" max="2" width="26.42578125" customWidth="1"/>
    <col min="3" max="3" width="24.28515625" customWidth="1"/>
    <col min="4" max="4" width="30.140625" customWidth="1"/>
    <col min="5" max="5" width="28.85546875" customWidth="1"/>
    <col min="6" max="6" width="24.28515625" customWidth="1"/>
    <col min="7" max="7" width="30.140625" customWidth="1"/>
    <col min="8" max="8" width="25.85546875" customWidth="1"/>
    <col min="9" max="9" width="19.7109375" customWidth="1"/>
    <col min="10" max="10" width="32.28515625" customWidth="1"/>
  </cols>
  <sheetData>
    <row r="1" spans="1:6" ht="18.75" x14ac:dyDescent="0.25">
      <c r="A1" s="30" t="s">
        <v>45</v>
      </c>
      <c r="B1" s="30"/>
      <c r="C1" s="30"/>
      <c r="D1" s="30"/>
    </row>
    <row r="2" spans="1:6" ht="42.75" x14ac:dyDescent="0.25">
      <c r="A2" s="30" t="s">
        <v>23</v>
      </c>
      <c r="B2" s="16" t="s">
        <v>27</v>
      </c>
      <c r="C2" s="17" t="s">
        <v>28</v>
      </c>
      <c r="D2" s="17" t="s">
        <v>25</v>
      </c>
      <c r="E2" s="45" t="s">
        <v>54</v>
      </c>
      <c r="F2" s="45" t="s">
        <v>55</v>
      </c>
    </row>
    <row r="3" spans="1:6" ht="15.75" x14ac:dyDescent="0.25">
      <c r="A3" s="44">
        <v>42736</v>
      </c>
      <c r="B3" s="24">
        <v>2990275</v>
      </c>
      <c r="C3" s="24">
        <v>2990275</v>
      </c>
      <c r="D3" s="24">
        <v>2527566</v>
      </c>
      <c r="E3" s="24">
        <f t="shared" ref="E3:E14" si="0">SUM(C3,D3)</f>
        <v>5517841</v>
      </c>
      <c r="F3" s="46">
        <f t="shared" ref="F3:F14" si="1">PRODUCT(C3,1/E3)</f>
        <v>0.54192844628904679</v>
      </c>
    </row>
    <row r="4" spans="1:6" ht="15.75" x14ac:dyDescent="0.25">
      <c r="A4" s="44">
        <v>42767</v>
      </c>
      <c r="B4" s="24">
        <v>2441472</v>
      </c>
      <c r="C4" s="24">
        <v>2441472</v>
      </c>
      <c r="D4" s="24">
        <v>2911209</v>
      </c>
      <c r="E4" s="24">
        <f t="shared" si="0"/>
        <v>5352681</v>
      </c>
      <c r="F4" s="46">
        <f t="shared" si="1"/>
        <v>0.45612133433694252</v>
      </c>
    </row>
    <row r="5" spans="1:6" ht="18.75" customHeight="1" x14ac:dyDescent="0.25">
      <c r="A5" s="44">
        <v>42795</v>
      </c>
      <c r="B5" s="24">
        <v>2440944</v>
      </c>
      <c r="C5" s="24">
        <v>2440944</v>
      </c>
      <c r="D5" s="24">
        <v>3787130</v>
      </c>
      <c r="E5" s="24">
        <f t="shared" si="0"/>
        <v>6228074</v>
      </c>
      <c r="F5" s="46">
        <f t="shared" si="1"/>
        <v>0.39192597904263821</v>
      </c>
    </row>
    <row r="6" spans="1:6" ht="15.75" x14ac:dyDescent="0.25">
      <c r="A6" s="44">
        <v>42826</v>
      </c>
      <c r="B6" s="24">
        <v>3050995</v>
      </c>
      <c r="C6" s="24">
        <v>3050995</v>
      </c>
      <c r="D6" s="24">
        <v>3098931</v>
      </c>
      <c r="E6" s="24">
        <f t="shared" si="0"/>
        <v>6149926</v>
      </c>
      <c r="F6" s="46">
        <f t="shared" si="1"/>
        <v>0.49610271733350941</v>
      </c>
    </row>
    <row r="7" spans="1:6" ht="15.75" x14ac:dyDescent="0.25">
      <c r="A7" s="44">
        <v>42856</v>
      </c>
      <c r="B7" s="24">
        <v>3086054</v>
      </c>
      <c r="C7" s="24">
        <v>3086054</v>
      </c>
      <c r="D7" s="24">
        <v>3184488</v>
      </c>
      <c r="E7" s="24">
        <f t="shared" si="0"/>
        <v>6270542</v>
      </c>
      <c r="F7" s="46">
        <f t="shared" si="1"/>
        <v>0.49215107721150742</v>
      </c>
    </row>
    <row r="8" spans="1:6" ht="15.75" x14ac:dyDescent="0.25">
      <c r="A8" s="44">
        <v>42887</v>
      </c>
      <c r="B8" s="24">
        <v>2884147.2000000002</v>
      </c>
      <c r="C8" s="24">
        <v>2884147.2000000002</v>
      </c>
      <c r="D8" s="24">
        <v>2833045</v>
      </c>
      <c r="E8" s="24">
        <f t="shared" si="0"/>
        <v>5717192.2000000002</v>
      </c>
      <c r="F8" s="46">
        <f t="shared" si="1"/>
        <v>0.50446916932406083</v>
      </c>
    </row>
    <row r="9" spans="1:6" ht="15.75" x14ac:dyDescent="0.25">
      <c r="A9" s="44">
        <v>42917</v>
      </c>
      <c r="B9" s="24">
        <v>2588784</v>
      </c>
      <c r="C9" s="24">
        <v>2588784</v>
      </c>
      <c r="D9" s="24">
        <v>2239910</v>
      </c>
      <c r="E9" s="24">
        <f t="shared" si="0"/>
        <v>4828694</v>
      </c>
      <c r="F9" s="46">
        <f t="shared" si="1"/>
        <v>0.53612508889567245</v>
      </c>
    </row>
    <row r="10" spans="1:6" ht="15.75" x14ac:dyDescent="0.25">
      <c r="A10" s="44">
        <v>42948</v>
      </c>
      <c r="B10" s="24">
        <v>0</v>
      </c>
      <c r="C10" s="24">
        <v>0</v>
      </c>
      <c r="D10" s="24">
        <v>1510566</v>
      </c>
      <c r="E10" s="24">
        <f t="shared" si="0"/>
        <v>1510566</v>
      </c>
      <c r="F10" s="46">
        <f t="shared" si="1"/>
        <v>0</v>
      </c>
    </row>
    <row r="11" spans="1:6" ht="15.75" x14ac:dyDescent="0.25">
      <c r="A11" s="44">
        <v>42979</v>
      </c>
      <c r="B11" s="24">
        <v>1512720</v>
      </c>
      <c r="C11" s="24">
        <v>1512720</v>
      </c>
      <c r="D11" s="24">
        <v>3343716</v>
      </c>
      <c r="E11" s="24">
        <f t="shared" si="0"/>
        <v>4856436</v>
      </c>
      <c r="F11" s="46">
        <f t="shared" si="1"/>
        <v>0.31148768356053702</v>
      </c>
    </row>
    <row r="12" spans="1:6" ht="15.75" x14ac:dyDescent="0.25">
      <c r="A12" s="44">
        <v>43009</v>
      </c>
      <c r="B12" s="24">
        <v>3175286</v>
      </c>
      <c r="C12" s="24">
        <v>3175286</v>
      </c>
      <c r="D12" s="24">
        <v>2354389</v>
      </c>
      <c r="E12" s="24">
        <f t="shared" si="0"/>
        <v>5529675</v>
      </c>
      <c r="F12" s="46">
        <f t="shared" si="1"/>
        <v>0.57422651421647752</v>
      </c>
    </row>
    <row r="13" spans="1:6" ht="15.75" x14ac:dyDescent="0.25">
      <c r="A13" s="44">
        <v>43040</v>
      </c>
      <c r="B13" s="24">
        <v>3084470.4</v>
      </c>
      <c r="C13" s="24">
        <v>3084470.4</v>
      </c>
      <c r="D13" s="24">
        <v>2291641</v>
      </c>
      <c r="E13" s="24">
        <f t="shared" si="0"/>
        <v>5376111.4000000004</v>
      </c>
      <c r="F13" s="46">
        <f t="shared" si="1"/>
        <v>0.57373632547867215</v>
      </c>
    </row>
    <row r="14" spans="1:6" ht="15.75" x14ac:dyDescent="0.25">
      <c r="A14" s="44">
        <v>43070</v>
      </c>
      <c r="B14" s="24">
        <v>2901043</v>
      </c>
      <c r="C14" s="24">
        <v>2901043</v>
      </c>
      <c r="D14" s="25">
        <v>792369</v>
      </c>
      <c r="E14" s="24">
        <f t="shared" si="0"/>
        <v>3693412</v>
      </c>
      <c r="F14" s="46">
        <f t="shared" si="1"/>
        <v>0.78546422657423531</v>
      </c>
    </row>
    <row r="15" spans="1:6" ht="15.75" x14ac:dyDescent="0.25">
      <c r="A15" s="44">
        <v>43101</v>
      </c>
      <c r="B15" s="37">
        <v>2711596.8</v>
      </c>
      <c r="C15" s="37">
        <v>2711596.8</v>
      </c>
      <c r="D15" s="37">
        <v>2221246</v>
      </c>
      <c r="E15" s="24">
        <f t="shared" ref="E15:E26" si="2">SUM(C15,D15)</f>
        <v>4932842.8</v>
      </c>
      <c r="F15" s="46">
        <f t="shared" ref="F15:F26" si="3">PRODUCT(C15,1/E15)</f>
        <v>0.54970265827242659</v>
      </c>
    </row>
    <row r="16" spans="1:6" ht="15.75" x14ac:dyDescent="0.25">
      <c r="A16" s="44">
        <v>43132</v>
      </c>
      <c r="B16" s="37">
        <v>2614339.2000000002</v>
      </c>
      <c r="C16" s="37">
        <v>2614339.2000000002</v>
      </c>
      <c r="D16" s="37">
        <v>2699201</v>
      </c>
      <c r="E16" s="24">
        <f t="shared" si="2"/>
        <v>5313540.2</v>
      </c>
      <c r="F16" s="46">
        <f t="shared" si="3"/>
        <v>0.49201457062468451</v>
      </c>
    </row>
    <row r="17" spans="1:6" ht="15.75" x14ac:dyDescent="0.25">
      <c r="A17" s="44">
        <v>43160</v>
      </c>
      <c r="B17" s="37">
        <v>2928182.4</v>
      </c>
      <c r="C17" s="37">
        <v>2928182.4</v>
      </c>
      <c r="D17" s="37">
        <v>2152496</v>
      </c>
      <c r="E17" s="24">
        <f t="shared" si="2"/>
        <v>5080678.4000000004</v>
      </c>
      <c r="F17" s="46">
        <f t="shared" si="3"/>
        <v>0.57633689233311836</v>
      </c>
    </row>
    <row r="18" spans="1:6" ht="15.75" x14ac:dyDescent="0.25">
      <c r="A18" s="44">
        <v>43191</v>
      </c>
      <c r="B18" s="37">
        <v>2387510.4</v>
      </c>
      <c r="C18" s="37">
        <v>2387510.4</v>
      </c>
      <c r="D18" s="37">
        <v>3244083</v>
      </c>
      <c r="E18" s="24">
        <f t="shared" si="2"/>
        <v>5631593.4000000004</v>
      </c>
      <c r="F18" s="46">
        <f t="shared" si="3"/>
        <v>0.42394935685520191</v>
      </c>
    </row>
    <row r="19" spans="1:6" ht="15.75" x14ac:dyDescent="0.25">
      <c r="A19" s="44">
        <v>43221</v>
      </c>
      <c r="B19" s="37">
        <v>2843280</v>
      </c>
      <c r="C19" s="37">
        <v>2843280</v>
      </c>
      <c r="D19" s="37">
        <v>3180057</v>
      </c>
      <c r="E19" s="24">
        <f t="shared" si="2"/>
        <v>6023337</v>
      </c>
      <c r="F19" s="46">
        <f t="shared" si="3"/>
        <v>0.47204398492065108</v>
      </c>
    </row>
    <row r="20" spans="1:6" ht="15.75" x14ac:dyDescent="0.25">
      <c r="A20" s="44">
        <v>43252</v>
      </c>
      <c r="B20" s="37">
        <v>2898192</v>
      </c>
      <c r="C20" s="37">
        <v>2898192</v>
      </c>
      <c r="D20" s="37">
        <v>2266719</v>
      </c>
      <c r="E20" s="24">
        <f t="shared" si="2"/>
        <v>5164911</v>
      </c>
      <c r="F20" s="46">
        <f t="shared" si="3"/>
        <v>0.56113106305219973</v>
      </c>
    </row>
    <row r="21" spans="1:6" ht="15.75" x14ac:dyDescent="0.25">
      <c r="A21" s="44">
        <v>43282</v>
      </c>
      <c r="B21" s="37">
        <v>2759961.6</v>
      </c>
      <c r="C21" s="37">
        <v>2759961.6</v>
      </c>
      <c r="D21" s="37">
        <v>1230138</v>
      </c>
      <c r="E21" s="24">
        <f t="shared" si="2"/>
        <v>3990099.6</v>
      </c>
      <c r="F21" s="46">
        <f t="shared" si="3"/>
        <v>0.69170243269115383</v>
      </c>
    </row>
    <row r="22" spans="1:6" ht="15.75" x14ac:dyDescent="0.25">
      <c r="A22" s="44">
        <v>43313</v>
      </c>
      <c r="B22" s="37">
        <v>0</v>
      </c>
      <c r="C22" s="37">
        <v>0</v>
      </c>
      <c r="D22" s="37">
        <v>832372</v>
      </c>
      <c r="E22" s="24">
        <f t="shared" si="2"/>
        <v>832372</v>
      </c>
      <c r="F22" s="46">
        <f t="shared" si="3"/>
        <v>0</v>
      </c>
    </row>
    <row r="23" spans="1:6" ht="15.75" x14ac:dyDescent="0.25">
      <c r="A23" s="44">
        <v>43344</v>
      </c>
      <c r="B23" s="37">
        <v>2144419</v>
      </c>
      <c r="C23" s="37">
        <v>2144419</v>
      </c>
      <c r="D23" s="37">
        <v>1119620</v>
      </c>
      <c r="E23" s="24">
        <f t="shared" si="2"/>
        <v>3264039</v>
      </c>
      <c r="F23" s="46">
        <f t="shared" si="3"/>
        <v>0.65698326521221106</v>
      </c>
    </row>
    <row r="24" spans="1:6" ht="15.75" x14ac:dyDescent="0.25">
      <c r="A24" s="44">
        <v>43374</v>
      </c>
      <c r="B24" s="37">
        <v>3050784</v>
      </c>
      <c r="C24" s="37">
        <v>3050784</v>
      </c>
      <c r="D24" s="37">
        <v>1978607</v>
      </c>
      <c r="E24" s="24">
        <f t="shared" si="2"/>
        <v>5029391</v>
      </c>
      <c r="F24" s="46">
        <f t="shared" si="3"/>
        <v>0.60659113598445624</v>
      </c>
    </row>
    <row r="25" spans="1:6" ht="15.75" x14ac:dyDescent="0.25">
      <c r="A25" s="44">
        <v>43405</v>
      </c>
      <c r="B25" s="37">
        <v>2965881.6</v>
      </c>
      <c r="C25" s="37">
        <v>2965881.6</v>
      </c>
      <c r="D25" s="37">
        <v>3486274</v>
      </c>
      <c r="E25" s="24">
        <f t="shared" si="2"/>
        <v>6452155.5999999996</v>
      </c>
      <c r="F25" s="46">
        <f t="shared" si="3"/>
        <v>0.45967298122816513</v>
      </c>
    </row>
    <row r="26" spans="1:6" ht="15.75" x14ac:dyDescent="0.25">
      <c r="A26" s="44">
        <v>43435</v>
      </c>
      <c r="B26" s="37">
        <v>3111609.6</v>
      </c>
      <c r="C26" s="37">
        <v>3111609.6</v>
      </c>
      <c r="D26" s="37">
        <v>3384088</v>
      </c>
      <c r="E26" s="24">
        <f t="shared" si="2"/>
        <v>6495697.5999999996</v>
      </c>
      <c r="F26" s="46">
        <f t="shared" si="3"/>
        <v>0.47902624038409669</v>
      </c>
    </row>
    <row r="27" spans="1:6" ht="15.75" x14ac:dyDescent="0.25">
      <c r="A27" s="44">
        <v>43466</v>
      </c>
      <c r="B27" s="37">
        <v>3170745.6</v>
      </c>
      <c r="C27" s="37">
        <v>3170745.6</v>
      </c>
      <c r="D27" s="37">
        <v>2992489</v>
      </c>
      <c r="E27" s="24">
        <f t="shared" ref="E27:E38" si="4">SUM(C27,D27)</f>
        <v>6163234.5999999996</v>
      </c>
      <c r="F27" s="46">
        <f t="shared" ref="F27:F38" si="5">PRODUCT(C27,1/E27)</f>
        <v>0.51446128628626275</v>
      </c>
    </row>
    <row r="28" spans="1:6" ht="15.75" x14ac:dyDescent="0.25">
      <c r="A28" s="44">
        <v>43497</v>
      </c>
      <c r="B28" s="37">
        <v>2575478.4</v>
      </c>
      <c r="C28" s="37">
        <v>2575478.4</v>
      </c>
      <c r="D28" s="37">
        <v>3261222</v>
      </c>
      <c r="E28" s="24">
        <f t="shared" si="4"/>
        <v>5836700.4000000004</v>
      </c>
      <c r="F28" s="46">
        <f t="shared" si="5"/>
        <v>0.44125588491744405</v>
      </c>
    </row>
    <row r="29" spans="1:6" ht="15.75" x14ac:dyDescent="0.25">
      <c r="A29" s="44">
        <v>43525</v>
      </c>
      <c r="B29" s="37">
        <v>3097670</v>
      </c>
      <c r="C29" s="37">
        <v>3097670</v>
      </c>
      <c r="D29" s="37">
        <v>2947846</v>
      </c>
      <c r="E29" s="24">
        <f t="shared" si="4"/>
        <v>6045516</v>
      </c>
      <c r="F29" s="46">
        <f t="shared" si="5"/>
        <v>0.5123913326835956</v>
      </c>
    </row>
    <row r="30" spans="1:6" ht="15.75" x14ac:dyDescent="0.25">
      <c r="A30" s="44">
        <v>43556</v>
      </c>
      <c r="B30" s="37">
        <v>2964192</v>
      </c>
      <c r="C30" s="37">
        <v>2964192</v>
      </c>
      <c r="D30" s="37">
        <v>2675674</v>
      </c>
      <c r="E30" s="24">
        <f t="shared" si="4"/>
        <v>5639866</v>
      </c>
      <c r="F30" s="46">
        <f t="shared" si="5"/>
        <v>0.52557844459425096</v>
      </c>
    </row>
    <row r="31" spans="1:6" ht="15.75" x14ac:dyDescent="0.25">
      <c r="A31" s="44">
        <v>43586</v>
      </c>
      <c r="B31" s="37">
        <v>3019526.4</v>
      </c>
      <c r="C31" s="37">
        <v>3019526.4</v>
      </c>
      <c r="D31" s="37">
        <v>2989655</v>
      </c>
      <c r="E31" s="24">
        <f t="shared" si="4"/>
        <v>6009181.4000000004</v>
      </c>
      <c r="F31" s="46">
        <f t="shared" si="5"/>
        <v>0.50248547996903525</v>
      </c>
    </row>
    <row r="32" spans="1:6" ht="15.75" x14ac:dyDescent="0.25">
      <c r="A32" s="44">
        <v>43617</v>
      </c>
      <c r="B32" s="37">
        <v>2848348.8</v>
      </c>
      <c r="C32" s="37">
        <v>2848348.8</v>
      </c>
      <c r="D32" s="37">
        <v>3314112</v>
      </c>
      <c r="E32" s="24">
        <f t="shared" si="4"/>
        <v>6162460.7999999998</v>
      </c>
      <c r="F32" s="46">
        <f t="shared" si="5"/>
        <v>0.46220964196640407</v>
      </c>
    </row>
    <row r="33" spans="1:6" ht="15.75" x14ac:dyDescent="0.25">
      <c r="A33" s="44">
        <v>43647</v>
      </c>
      <c r="B33" s="37">
        <v>2533027.2000000002</v>
      </c>
      <c r="C33" s="37">
        <v>2533027.2000000002</v>
      </c>
      <c r="D33" s="37">
        <v>862601</v>
      </c>
      <c r="E33" s="24">
        <f t="shared" si="4"/>
        <v>3395628.2</v>
      </c>
      <c r="F33" s="46">
        <f t="shared" si="5"/>
        <v>0.74596718215498392</v>
      </c>
    </row>
    <row r="34" spans="1:6" ht="15.75" x14ac:dyDescent="0.25">
      <c r="A34" s="44">
        <v>43678</v>
      </c>
      <c r="B34" s="37">
        <v>29568</v>
      </c>
      <c r="C34" s="37">
        <v>29568</v>
      </c>
      <c r="D34" s="37">
        <v>1125709</v>
      </c>
      <c r="E34" s="24">
        <f t="shared" si="4"/>
        <v>1155277</v>
      </c>
      <c r="F34" s="46">
        <f t="shared" si="5"/>
        <v>2.5593861904980364E-2</v>
      </c>
    </row>
    <row r="35" spans="1:6" ht="15.75" x14ac:dyDescent="0.25">
      <c r="A35" s="44">
        <v>43709</v>
      </c>
      <c r="B35" s="37">
        <v>1058534.3999999999</v>
      </c>
      <c r="C35" s="37">
        <v>1058534.3999999999</v>
      </c>
      <c r="D35" s="37">
        <v>2583380</v>
      </c>
      <c r="E35" s="24">
        <f t="shared" si="4"/>
        <v>3641914.4</v>
      </c>
      <c r="F35" s="46">
        <f t="shared" si="5"/>
        <v>0.29065328937989315</v>
      </c>
    </row>
    <row r="36" spans="1:6" ht="15.75" x14ac:dyDescent="0.25">
      <c r="A36" s="44">
        <v>43739</v>
      </c>
      <c r="B36" s="37">
        <v>3044764.8</v>
      </c>
      <c r="C36" s="37">
        <v>3044764.8</v>
      </c>
      <c r="D36" s="37">
        <v>1136340</v>
      </c>
      <c r="E36" s="24">
        <f t="shared" si="4"/>
        <v>4181104.8</v>
      </c>
      <c r="F36" s="46">
        <f t="shared" si="5"/>
        <v>0.72822015846146682</v>
      </c>
    </row>
    <row r="37" spans="1:6" ht="15.75" x14ac:dyDescent="0.25">
      <c r="A37" s="44">
        <v>43770</v>
      </c>
      <c r="B37" s="37">
        <v>2932300.8</v>
      </c>
      <c r="C37" s="37">
        <v>2932300.8</v>
      </c>
      <c r="D37" s="37">
        <v>1026767</v>
      </c>
      <c r="E37" s="24">
        <f t="shared" si="4"/>
        <v>3959067.8</v>
      </c>
      <c r="F37" s="46">
        <f t="shared" si="5"/>
        <v>0.74065435302724547</v>
      </c>
    </row>
    <row r="38" spans="1:6" ht="15.75" x14ac:dyDescent="0.25">
      <c r="A38" s="44">
        <v>43800</v>
      </c>
      <c r="B38" s="37">
        <v>3183100.8</v>
      </c>
      <c r="C38" s="37">
        <v>3183100.8</v>
      </c>
      <c r="D38" s="37">
        <v>2324296</v>
      </c>
      <c r="E38" s="24">
        <f t="shared" si="4"/>
        <v>5507396.7999999998</v>
      </c>
      <c r="F38" s="46">
        <f t="shared" si="5"/>
        <v>0.57796830618778006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11"/>
  <sheetViews>
    <sheetView tabSelected="1" workbookViewId="0">
      <selection activeCell="B21" sqref="B21"/>
    </sheetView>
  </sheetViews>
  <sheetFormatPr defaultRowHeight="15" x14ac:dyDescent="0.25"/>
  <cols>
    <col min="1" max="1" width="50.5703125" customWidth="1"/>
    <col min="2" max="2" width="24.42578125" customWidth="1"/>
    <col min="3" max="3" width="24" customWidth="1"/>
    <col min="4" max="4" width="24.42578125" customWidth="1"/>
  </cols>
  <sheetData>
    <row r="1" spans="1:5" ht="37.5" customHeight="1" x14ac:dyDescent="0.25">
      <c r="A1" s="5" t="s">
        <v>35</v>
      </c>
      <c r="B1" s="30" t="s">
        <v>10</v>
      </c>
      <c r="C1" s="30" t="s">
        <v>51</v>
      </c>
      <c r="D1" s="30" t="s">
        <v>63</v>
      </c>
    </row>
    <row r="2" spans="1:5" ht="15.75" x14ac:dyDescent="0.25">
      <c r="A2" s="13" t="s">
        <v>52</v>
      </c>
      <c r="B2" s="24">
        <v>10106</v>
      </c>
      <c r="C2" s="24">
        <v>7786.5</v>
      </c>
      <c r="D2" s="24">
        <v>7791</v>
      </c>
    </row>
    <row r="3" spans="1:5" ht="15.75" x14ac:dyDescent="0.25">
      <c r="A3" s="13" t="s">
        <v>8</v>
      </c>
      <c r="B3" s="41">
        <v>241.256191</v>
      </c>
      <c r="C3" s="41">
        <v>238.72</v>
      </c>
      <c r="D3" s="41">
        <v>293.38400000000001</v>
      </c>
    </row>
    <row r="4" spans="1:5" ht="16.5" customHeight="1" x14ac:dyDescent="0.25">
      <c r="A4" s="14" t="s">
        <v>37</v>
      </c>
      <c r="B4" s="27">
        <f>PRODUCT(B2,1/B3)</f>
        <v>41.889080475451927</v>
      </c>
      <c r="C4" s="27">
        <f>PRODUCT(C2,1/C3)</f>
        <v>32.617711126005361</v>
      </c>
      <c r="D4" s="27">
        <f>PRODUCT(D2,1/D3)</f>
        <v>26.555640389387285</v>
      </c>
    </row>
    <row r="5" spans="1:5" ht="15.75" x14ac:dyDescent="0.25">
      <c r="A5" s="13" t="s">
        <v>40</v>
      </c>
      <c r="B5" s="24">
        <v>7803</v>
      </c>
      <c r="C5" s="24">
        <v>5997</v>
      </c>
      <c r="D5" s="24">
        <v>5510</v>
      </c>
    </row>
    <row r="6" spans="1:5" ht="15.75" x14ac:dyDescent="0.25">
      <c r="A6" s="14" t="s">
        <v>38</v>
      </c>
      <c r="B6" s="27">
        <f>PRODUCT(B2,1/B5)</f>
        <v>1.2951428937588108</v>
      </c>
      <c r="C6" s="27">
        <f>PRODUCT(C2,1/C5)</f>
        <v>1.2983991995997999</v>
      </c>
      <c r="D6" s="27">
        <f>PRODUCT(D2,1/D5)</f>
        <v>1.4139745916515425</v>
      </c>
    </row>
    <row r="7" spans="1:5" ht="15.75" x14ac:dyDescent="0.25">
      <c r="A7" s="13" t="s">
        <v>41</v>
      </c>
      <c r="B7" s="24">
        <v>2303</v>
      </c>
      <c r="C7" s="24">
        <v>1789</v>
      </c>
      <c r="D7" s="24">
        <v>2281</v>
      </c>
    </row>
    <row r="8" spans="1:5" ht="15.75" x14ac:dyDescent="0.25">
      <c r="A8" s="14" t="s">
        <v>39</v>
      </c>
      <c r="B8" s="27">
        <f>PRODUCT(B2,1/B7)</f>
        <v>4.3881893182805038</v>
      </c>
      <c r="C8" s="27">
        <f>PRODUCT(C2,1/C7)</f>
        <v>4.3524315259921744</v>
      </c>
      <c r="D8" s="27">
        <f>PRODUCT(D2,1/D7)</f>
        <v>3.4156071898290223</v>
      </c>
    </row>
    <row r="11" spans="1:5" x14ac:dyDescent="0.25">
      <c r="A11" s="89" t="s">
        <v>71</v>
      </c>
      <c r="B11" s="89"/>
      <c r="C11" s="89"/>
      <c r="D11" s="89"/>
      <c r="E11" s="89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6</vt:i4>
      </vt:variant>
      <vt:variant>
        <vt:lpstr>Grafici</vt:lpstr>
      </vt:variant>
      <vt:variant>
        <vt:i4>9</vt:i4>
      </vt:variant>
      <vt:variant>
        <vt:lpstr>Intervalli denominati</vt:lpstr>
      </vt:variant>
      <vt:variant>
        <vt:i4>6</vt:i4>
      </vt:variant>
    </vt:vector>
  </HeadingPairs>
  <TitlesOfParts>
    <vt:vector size="21" baseType="lpstr">
      <vt:lpstr>Riepilogo INCIDI C1 Punto 30</vt:lpstr>
      <vt:lpstr>1. Sistema Idrico (Triennio)</vt:lpstr>
      <vt:lpstr>1. Sistema Idrico (mensile)</vt:lpstr>
      <vt:lpstr>2. Sistema Energetico</vt:lpstr>
      <vt:lpstr>2. Sistema Energetico (mensile)</vt:lpstr>
      <vt:lpstr>3. Rifiuti</vt:lpstr>
      <vt:lpstr>1. Trend Sist.IDRICO</vt:lpstr>
      <vt:lpstr>1.Trend Sist. Idrico (mensile)</vt:lpstr>
      <vt:lpstr>2. Trend Sist.Energia INDICE</vt:lpstr>
      <vt:lpstr>2. Trend Sist.EE (cogen prod)</vt:lpstr>
      <vt:lpstr>2. Trend Sist.EE (cogen consum)</vt:lpstr>
      <vt:lpstr>2.Trend Mensile Sist. Energ</vt:lpstr>
      <vt:lpstr>3. Trend Rifiuti</vt:lpstr>
      <vt:lpstr>3. Trend Rifiuti Smalt</vt:lpstr>
      <vt:lpstr>3. Trend Rifiuti Recup</vt:lpstr>
      <vt:lpstr>'1. Sistema Idrico (mensile)'!Area_stampa</vt:lpstr>
      <vt:lpstr>'1. Sistema Idrico (Triennio)'!Area_stampa</vt:lpstr>
      <vt:lpstr>'2. Sistema Energetico'!Area_stampa</vt:lpstr>
      <vt:lpstr>'2. Sistema Energetico (mensile)'!Area_stampa</vt:lpstr>
      <vt:lpstr>'3. Rifiuti'!Area_stampa</vt:lpstr>
      <vt:lpstr>'Riepilogo INCIDI C1 Punto 30'!Area_stampa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2020-02-19T17:33:16Z</dcterms:modified>
</cp:coreProperties>
</file>